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hidePivotFieldList="1" defaultThemeVersion="166925"/>
  <mc:AlternateContent xmlns:mc="http://schemas.openxmlformats.org/markup-compatibility/2006">
    <mc:Choice Requires="x15">
      <x15ac:absPath xmlns:x15ac="http://schemas.microsoft.com/office/spreadsheetml/2010/11/ac" url="\\smh-dc\Data\Renee Wetselaar\Board of Directors\Board Minutes 2022-2023\Board Package - Sept 28 22\"/>
    </mc:Choice>
  </mc:AlternateContent>
  <xr:revisionPtr revIDLastSave="0" documentId="8_{D41CF4AB-0316-4E5F-A5FC-46B0F891DC89}" xr6:coauthVersionLast="47" xr6:coauthVersionMax="47" xr10:uidLastSave="{00000000-0000-0000-0000-000000000000}"/>
  <bookViews>
    <workbookView xWindow="1884" yWindow="1884" windowWidth="17280" windowHeight="8964" tabRatio="772" activeTab="1" xr2:uid="{00000000-000D-0000-FFFF-FFFF00000000}"/>
  </bookViews>
  <sheets>
    <sheet name="Instructions" sheetId="16" r:id="rId1"/>
    <sheet name="Agency Certification" sheetId="5" r:id="rId2"/>
    <sheet name="Program Grouping" sheetId="8" r:id="rId3"/>
    <sheet name="Financial Flexibility-Sec III" sheetId="7" r:id="rId4"/>
    <sheet name="AFS Reconciliation" sheetId="1" r:id="rId5"/>
    <sheet name="Application_Grant Base Funding" sheetId="4" r:id="rId6"/>
  </sheets>
  <definedNames>
    <definedName name="_xlnm._FilterDatabase" localSheetId="5" hidden="1">'Application_Grant Base Funding'!$A$1:$D$24</definedName>
    <definedName name="_xlnm._FilterDatabase" localSheetId="3" hidden="1">'Financial Flexibility-Sec III'!$A$7:$P$31</definedName>
    <definedName name="_xlnm._FilterDatabase" localSheetId="2" hidden="1">'Program Grouping'!$A$9:$K$9</definedName>
    <definedName name="_xlnm.Print_Area" localSheetId="5">'Application_Grant Base Funding'!$A$1:$D$24</definedName>
    <definedName name="_xlnm.Print_Area" localSheetId="3">'Financial Flexibility-Sec III'!$A$1:$P$34</definedName>
    <definedName name="_xlnm.Print_Area" localSheetId="2">'Program Grouping'!$A$1:$F$89,'Program Grouping'!$H$1:$M$33</definedName>
    <definedName name="_xlnm.Print_Titles" localSheetId="5">'Application_Grant Base Funding'!$1:$1</definedName>
    <definedName name="_xlnm.Print_Titles" localSheetId="3">'Financial Flexibility-Sec III'!$A:$G,'Financial Flexibility-Sec III'!$7:$7</definedName>
    <definedName name="_xlnm.Print_Titles" localSheetId="2">'Program Grouping'!$1:$9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7" l="1"/>
  <c r="H30" i="7"/>
  <c r="H29" i="7"/>
  <c r="H28" i="7"/>
  <c r="H27" i="7"/>
  <c r="H26" i="7"/>
  <c r="H25" i="7"/>
  <c r="H24" i="7"/>
  <c r="H23" i="7"/>
  <c r="H22" i="7"/>
  <c r="H21" i="7"/>
  <c r="H20" i="7"/>
  <c r="H19" i="7"/>
  <c r="H18" i="7"/>
  <c r="H17" i="7"/>
  <c r="H16" i="7"/>
  <c r="H15" i="7"/>
  <c r="H14" i="7"/>
  <c r="H13" i="7"/>
  <c r="H12" i="7"/>
  <c r="H11" i="7"/>
  <c r="H10" i="7"/>
  <c r="H9" i="7"/>
  <c r="H8" i="7"/>
  <c r="C2" i="16" l="1"/>
  <c r="C24" i="4" l="1"/>
  <c r="D43" i="1" s="1"/>
  <c r="B24" i="4"/>
  <c r="D16" i="1" s="1"/>
  <c r="C3" i="1" l="1"/>
  <c r="N31" i="7" l="1"/>
  <c r="G31" i="7"/>
  <c r="F31" i="7"/>
  <c r="M31" i="7" l="1"/>
  <c r="P31" i="7" s="1"/>
  <c r="O31" i="7" l="1"/>
  <c r="Q31" i="7" s="1"/>
  <c r="D18" i="1" l="1"/>
  <c r="D22" i="1"/>
  <c r="D45" i="1"/>
  <c r="D50" i="1"/>
  <c r="D56" i="1"/>
  <c r="D24" i="1" l="1"/>
  <c r="D59" i="1"/>
  <c r="C4" i="5"/>
  <c r="D32" i="7" l="1"/>
  <c r="D26" i="1" s="1"/>
  <c r="D28" i="1" s="1"/>
  <c r="D3" i="4" l="1"/>
  <c r="D4" i="4"/>
  <c r="D5" i="4"/>
  <c r="D6" i="4"/>
  <c r="D7" i="4"/>
  <c r="D8" i="4"/>
  <c r="D9" i="4"/>
  <c r="D10" i="4"/>
  <c r="D11" i="4"/>
  <c r="D12" i="4"/>
  <c r="D13" i="4"/>
  <c r="D14" i="4"/>
  <c r="D15" i="4"/>
  <c r="D16" i="4"/>
  <c r="D17" i="4"/>
  <c r="D18" i="4"/>
  <c r="D19" i="4"/>
  <c r="D20" i="4"/>
  <c r="D21" i="4"/>
  <c r="D22" i="4"/>
  <c r="D23" i="4"/>
  <c r="D24" i="4"/>
  <c r="G15" i="7" l="1"/>
  <c r="F15" i="7"/>
  <c r="D2" i="4" l="1"/>
  <c r="C7" i="5" l="1"/>
  <c r="E32" i="7"/>
  <c r="D61" i="1" s="1"/>
  <c r="D63" i="1" s="1"/>
  <c r="J32" i="7"/>
  <c r="I32" i="7"/>
  <c r="N9" i="7"/>
  <c r="N10" i="7"/>
  <c r="N11" i="7"/>
  <c r="N12" i="7"/>
  <c r="N13" i="7"/>
  <c r="N14" i="7"/>
  <c r="N15" i="7"/>
  <c r="N16" i="7"/>
  <c r="N17" i="7"/>
  <c r="N18" i="7"/>
  <c r="N19" i="7"/>
  <c r="N20" i="7"/>
  <c r="N21" i="7"/>
  <c r="N22" i="7"/>
  <c r="N23" i="7"/>
  <c r="N24" i="7"/>
  <c r="N25" i="7"/>
  <c r="N26" i="7"/>
  <c r="N27" i="7"/>
  <c r="N28" i="7"/>
  <c r="N29" i="7"/>
  <c r="N30" i="7"/>
  <c r="N8" i="7"/>
  <c r="I33" i="7" l="1"/>
  <c r="N32" i="7"/>
  <c r="G30" i="7" l="1"/>
  <c r="G29" i="7"/>
  <c r="F29" i="7"/>
  <c r="G28" i="7"/>
  <c r="F28" i="7"/>
  <c r="F27" i="7"/>
  <c r="G26" i="7"/>
  <c r="G25" i="7"/>
  <c r="F25" i="7"/>
  <c r="G24" i="7"/>
  <c r="F24" i="7"/>
  <c r="F23" i="7"/>
  <c r="G22" i="7"/>
  <c r="G21" i="7"/>
  <c r="F21" i="7"/>
  <c r="G20" i="7"/>
  <c r="F20" i="7"/>
  <c r="F19" i="7"/>
  <c r="G18" i="7"/>
  <c r="F18" i="7"/>
  <c r="F17" i="7"/>
  <c r="G16" i="7"/>
  <c r="F16" i="7"/>
  <c r="F14" i="7"/>
  <c r="F13" i="7"/>
  <c r="F12" i="7"/>
  <c r="G11" i="7"/>
  <c r="F10" i="7"/>
  <c r="F9" i="7"/>
  <c r="G8" i="7"/>
  <c r="M18" i="7" l="1"/>
  <c r="O18" i="7" s="1"/>
  <c r="M20" i="7"/>
  <c r="O20" i="7" s="1"/>
  <c r="M25" i="7"/>
  <c r="P25" i="7" s="1"/>
  <c r="M16" i="7"/>
  <c r="O16" i="7" s="1"/>
  <c r="M21" i="7"/>
  <c r="P21" i="7" s="1"/>
  <c r="M24" i="7"/>
  <c r="P24" i="7" s="1"/>
  <c r="M29" i="7"/>
  <c r="P29" i="7" s="1"/>
  <c r="M28" i="7"/>
  <c r="O28" i="7" s="1"/>
  <c r="G9" i="7"/>
  <c r="M9" i="7" s="1"/>
  <c r="F11" i="7"/>
  <c r="M11" i="7" s="1"/>
  <c r="P11" i="7" s="1"/>
  <c r="G17" i="7"/>
  <c r="M17" i="7" s="1"/>
  <c r="G19" i="7"/>
  <c r="M19" i="7" s="1"/>
  <c r="F22" i="7"/>
  <c r="M22" i="7" s="1"/>
  <c r="P22" i="7" s="1"/>
  <c r="G23" i="7"/>
  <c r="M23" i="7" s="1"/>
  <c r="F26" i="7"/>
  <c r="M26" i="7" s="1"/>
  <c r="O26" i="7" s="1"/>
  <c r="G27" i="7"/>
  <c r="M27" i="7" s="1"/>
  <c r="F30" i="7"/>
  <c r="M30" i="7" s="1"/>
  <c r="P30" i="7" s="1"/>
  <c r="G10" i="7"/>
  <c r="G12" i="7"/>
  <c r="M12" i="7" s="1"/>
  <c r="G13" i="7"/>
  <c r="M13" i="7" s="1"/>
  <c r="G14" i="7"/>
  <c r="M14" i="7" s="1"/>
  <c r="M15" i="7"/>
  <c r="O15" i="7" s="1"/>
  <c r="F8" i="7"/>
  <c r="M8" i="7" s="1"/>
  <c r="P18" i="7" l="1"/>
  <c r="Q18" i="7" s="1"/>
  <c r="O21" i="7"/>
  <c r="Q21" i="7" s="1"/>
  <c r="O25" i="7"/>
  <c r="Q25" i="7" s="1"/>
  <c r="P28" i="7"/>
  <c r="Q28" i="7" s="1"/>
  <c r="O24" i="7"/>
  <c r="Q24" i="7" s="1"/>
  <c r="P20" i="7"/>
  <c r="Q20" i="7" s="1"/>
  <c r="P15" i="7"/>
  <c r="Q15" i="7" s="1"/>
  <c r="P9" i="7"/>
  <c r="O9" i="7"/>
  <c r="F32" i="7"/>
  <c r="M10" i="7"/>
  <c r="G32" i="7"/>
  <c r="P16" i="7"/>
  <c r="Q16" i="7" s="1"/>
  <c r="O29" i="7"/>
  <c r="Q29" i="7" s="1"/>
  <c r="O22" i="7"/>
  <c r="Q22" i="7" s="1"/>
  <c r="P27" i="7"/>
  <c r="O27" i="7"/>
  <c r="P19" i="7"/>
  <c r="O19" i="7"/>
  <c r="P12" i="7"/>
  <c r="O12" i="7"/>
  <c r="O14" i="7"/>
  <c r="P14" i="7"/>
  <c r="O30" i="7"/>
  <c r="Q30" i="7" s="1"/>
  <c r="O11" i="7"/>
  <c r="Q11" i="7" s="1"/>
  <c r="O13" i="7"/>
  <c r="P13" i="7"/>
  <c r="O17" i="7"/>
  <c r="P17" i="7"/>
  <c r="O23" i="7"/>
  <c r="P23" i="7"/>
  <c r="P26" i="7"/>
  <c r="Q26" i="7" s="1"/>
  <c r="P8" i="7"/>
  <c r="O8" i="7"/>
  <c r="Q19" i="7" l="1"/>
  <c r="Q12" i="7"/>
  <c r="Q27" i="7"/>
  <c r="Q8" i="7"/>
  <c r="Q9" i="7"/>
  <c r="Q17" i="7"/>
  <c r="Q23" i="7"/>
  <c r="Q13" i="7"/>
  <c r="Q14" i="7"/>
  <c r="M32" i="7"/>
  <c r="O10" i="7"/>
  <c r="P10" i="7"/>
  <c r="P32" i="7" s="1"/>
  <c r="Q10" i="7" l="1"/>
  <c r="O32" i="7"/>
  <c r="P33" i="7" s="1"/>
</calcChain>
</file>

<file path=xl/sharedStrings.xml><?xml version="1.0" encoding="utf-8"?>
<sst xmlns="http://schemas.openxmlformats.org/spreadsheetml/2006/main" count="713" uniqueCount="465">
  <si>
    <t>Specify (e.g. Expenditure Recoveries)</t>
  </si>
  <si>
    <t>Specify (e.g. Specific Operating Donations )</t>
  </si>
  <si>
    <t>Specify (e.g. Inter-Agency Chargebacks)</t>
  </si>
  <si>
    <t>Other (specify)______________________</t>
  </si>
  <si>
    <t>Add:</t>
  </si>
  <si>
    <t xml:space="preserve"> </t>
  </si>
  <si>
    <t xml:space="preserve">Variance </t>
  </si>
  <si>
    <t>Subtotal</t>
  </si>
  <si>
    <t>Total Surplus/(Deficit) reported in Audited Financial Statements</t>
  </si>
  <si>
    <t>Organization Name:</t>
  </si>
  <si>
    <t>Total Eligible Expenditure</t>
  </si>
  <si>
    <t>Total Approved Ministry Funding</t>
  </si>
  <si>
    <t xml:space="preserve">                 </t>
  </si>
  <si>
    <t>The above certification, together with the Transfer Payment Annual Reconciliation, was received and approved by:</t>
  </si>
  <si>
    <t xml:space="preserve">the Board of Directors on the </t>
  </si>
  <si>
    <t xml:space="preserve">    day of</t>
  </si>
  <si>
    <t>Chairperson of the Board of Directors:</t>
  </si>
  <si>
    <t xml:space="preserve">I hereby certify that, to the best of my knowledge, the financial data in the Transfer Payment Annual Reconciliation to which this certification is attached, is true, correct, agrees with the books and records of the organization and has been prepared in accordance with the Technical Instructions and ministry financial policies provided by the Ministry of Community and Social Services and the Ministry of Children and Youth Services. </t>
  </si>
  <si>
    <t>CERTIFICATION BY TRANSFER PAYMENT RECIPIENT</t>
  </si>
  <si>
    <t>VERIFICATION BY THE BOARD OF DIRECTORS</t>
  </si>
  <si>
    <t>Operating Cash Flow</t>
  </si>
  <si>
    <t>Current Assets</t>
  </si>
  <si>
    <t>Current Liabilities</t>
  </si>
  <si>
    <t>Total Revenue</t>
  </si>
  <si>
    <t>Total Extraordinary</t>
  </si>
  <si>
    <t>Total Expenditures (Before Extraordinary)</t>
  </si>
  <si>
    <t>Revised MCCSS Funding (Approved Ministry Funding +/- Financial Flexibility Transfers) Subject to ministry review and approval</t>
  </si>
  <si>
    <t>Actual MCCSS Funding Payments Received - Current Year</t>
  </si>
  <si>
    <t xml:space="preserve">
</t>
  </si>
  <si>
    <t xml:space="preserve">OVERfunded
</t>
  </si>
  <si>
    <t xml:space="preserve">UNDERfunded
</t>
  </si>
  <si>
    <t>Total Net Surplus</t>
  </si>
  <si>
    <r>
      <t xml:space="preserve">PART III: </t>
    </r>
    <r>
      <rPr>
        <b/>
        <sz val="12"/>
        <rFont val="Arial"/>
        <family val="2"/>
      </rPr>
      <t>Calculate Net Surplus, if any</t>
    </r>
  </si>
  <si>
    <r>
      <t xml:space="preserve">PART I: </t>
    </r>
    <r>
      <rPr>
        <b/>
        <sz val="12"/>
        <rFont val="Arial"/>
        <family val="2"/>
      </rPr>
      <t>Eligibility</t>
    </r>
  </si>
  <si>
    <t>Program Component with Financial Flexibility Transfer</t>
  </si>
  <si>
    <t>Program Grouping</t>
  </si>
  <si>
    <t>F510</t>
  </si>
  <si>
    <t>DSRS - Adults' Community Accommodation</t>
  </si>
  <si>
    <t>DSRS Children's Community Accommodation</t>
  </si>
  <si>
    <t>F514</t>
  </si>
  <si>
    <t>E530</t>
  </si>
  <si>
    <t>Child Welfare - Community and Prevention Supports</t>
  </si>
  <si>
    <t>Community Support-Native Services on Reserve</t>
  </si>
  <si>
    <t>Northwest Prevention Initiative</t>
  </si>
  <si>
    <t>Child Welfare Natives Services on Reserve</t>
  </si>
  <si>
    <t>Child &amp; Fam Intervention - Nat Srvs on Reserve</t>
  </si>
  <si>
    <t>E531</t>
  </si>
  <si>
    <t>E532</t>
  </si>
  <si>
    <t>Provincial Initiatives</t>
  </si>
  <si>
    <t>Autism</t>
  </si>
  <si>
    <t>The Financial Flexibility measures established can be applied for the Program Groupings below:</t>
  </si>
  <si>
    <r>
      <t xml:space="preserve">The Financial Flexibility measures established </t>
    </r>
    <r>
      <rPr>
        <b/>
        <sz val="12"/>
        <color rgb="FFFF0000"/>
        <rFont val="Arial"/>
        <family val="2"/>
      </rPr>
      <t xml:space="preserve">cannot </t>
    </r>
    <r>
      <rPr>
        <b/>
        <sz val="12"/>
        <color theme="1"/>
        <rFont val="Arial"/>
        <family val="2"/>
      </rPr>
      <t>be applied for the Program Groupings below:</t>
    </r>
  </si>
  <si>
    <t xml:space="preserve">Agency explanation:
</t>
  </si>
  <si>
    <t>Complex Special Needs</t>
  </si>
  <si>
    <t>LINE</t>
  </si>
  <si>
    <t>TOTAL GROSS REVENUES PER AUDITED FINANCIAL STATEMENTS</t>
  </si>
  <si>
    <t>LESS: Other Revenue (excluding MCCSS) (i.e. funding from other sources not related to ministry services)</t>
  </si>
  <si>
    <t xml:space="preserve">Adjustments for Revenues from Ministry(ies) Funding calculation </t>
  </si>
  <si>
    <t>Less:</t>
  </si>
  <si>
    <t>Non Retainable Revenues</t>
  </si>
  <si>
    <t>Amortization of Deferred Revenue</t>
  </si>
  <si>
    <t>One-Time Capital Expenditures Approved &amp; not included in Revenue</t>
  </si>
  <si>
    <t>Total Revenue Reported (Line 400 - Line401 - Line 404 to Line 410 + Line 414)</t>
  </si>
  <si>
    <t>(Lines 415 and 420 should equal)</t>
  </si>
  <si>
    <t>TOTAL GROSS EXPENDITURES PER AUDITED FINANCIAL STATEMENTS</t>
  </si>
  <si>
    <t>LESS: Other Expenditures (excluding MCCSS) (i.e. expenditures from other services not related to ministry services)</t>
  </si>
  <si>
    <t>Adjustments for Inadmissible Expenditures related to Ministry Funded Programs</t>
  </si>
  <si>
    <t>Accruals (Payables greater than 30 day i.e. Vacation/Sick Accrual)</t>
  </si>
  <si>
    <t>Appropriations</t>
  </si>
  <si>
    <t>Amortization on Capital Assets</t>
  </si>
  <si>
    <t>Donations to Individuals or Organizations</t>
  </si>
  <si>
    <t>Fundraising Costs</t>
  </si>
  <si>
    <t>Loans to Clients or Staff</t>
  </si>
  <si>
    <t>Retainer Fees</t>
  </si>
  <si>
    <t xml:space="preserve">Provisions for Bad Debt </t>
  </si>
  <si>
    <t>In Kind</t>
  </si>
  <si>
    <t>LESS: Other Adjustments</t>
  </si>
  <si>
    <t>Expenditure Recoveries/ Offsetting Revenues</t>
  </si>
  <si>
    <t xml:space="preserve">ADD: Adjustments for Admissible Expenditures, attach prior approval documentation </t>
  </si>
  <si>
    <t>One-Time Capital Expenditures Approved &amp; Capitalized</t>
  </si>
  <si>
    <t>Total Ministry (MCCSS) Eligible Expenditures reported in the Audited Financial Statements</t>
  </si>
  <si>
    <t>Retained Earning</t>
  </si>
  <si>
    <t>Total Assets</t>
  </si>
  <si>
    <t>Total Debt</t>
  </si>
  <si>
    <t>Broader Public Sector-Other-Adults' Social Srvs</t>
  </si>
  <si>
    <t>Children's Rehabilitation Services</t>
  </si>
  <si>
    <t>Broader Public Sector-Other-Children's Services</t>
  </si>
  <si>
    <t>Homelessness Initiatives and other Community Services</t>
  </si>
  <si>
    <t>Indigenous Child, Youth and Family Community-Based Well-Being</t>
  </si>
  <si>
    <t>Children's DS Community Support Services</t>
  </si>
  <si>
    <t>Early Intervention</t>
  </si>
  <si>
    <t>Youth Initiatives</t>
  </si>
  <si>
    <t>Adults' DS Community Support Services</t>
  </si>
  <si>
    <t>Violence Against Women</t>
  </si>
  <si>
    <t>Intervenors Services</t>
  </si>
  <si>
    <t>Mental Health/Specialized Programming</t>
  </si>
  <si>
    <t>Respite Services</t>
  </si>
  <si>
    <t>Coordinated Service Planning</t>
  </si>
  <si>
    <t>Broader Public Sector-Other-Developmental Services</t>
  </si>
  <si>
    <t>DSB-Employment Supports (Transition)</t>
  </si>
  <si>
    <t>Open Custody/Detention</t>
  </si>
  <si>
    <t>Indigenous Services</t>
  </si>
  <si>
    <t>Reintegration/Rehabilitation Services - Community</t>
  </si>
  <si>
    <t>Anti-Human Trafficking Community Supports</t>
  </si>
  <si>
    <t>Vocational Alternative Supports-Adult</t>
  </si>
  <si>
    <t>Community Partnerships</t>
  </si>
  <si>
    <t>Alternatives to Custody and Community Interventions</t>
  </si>
  <si>
    <t>Prevention</t>
  </si>
  <si>
    <t>Interpreters Services</t>
  </si>
  <si>
    <t>Other Services</t>
  </si>
  <si>
    <t>YJD - Sundry</t>
  </si>
  <si>
    <t>Child Protection Services</t>
  </si>
  <si>
    <t>Agency Name</t>
  </si>
  <si>
    <t>St. Matthew's House</t>
  </si>
  <si>
    <t>Regions and Branches</t>
  </si>
  <si>
    <t>Employment Supports Funding</t>
  </si>
  <si>
    <t>Secure Custody/Detention</t>
  </si>
  <si>
    <t>Special Needs Program</t>
  </si>
  <si>
    <t>Domiciliary Hostels</t>
  </si>
  <si>
    <t>Violence Prevention Initiatives</t>
  </si>
  <si>
    <t>Economic Empowerment Initiatives</t>
  </si>
  <si>
    <t>Settlement and Integration</t>
  </si>
  <si>
    <t>Language Training</t>
  </si>
  <si>
    <t>Agency ID</t>
  </si>
  <si>
    <t>Contract ID</t>
  </si>
  <si>
    <r>
      <t xml:space="preserve">PART II: </t>
    </r>
    <r>
      <rPr>
        <b/>
        <sz val="12"/>
        <rFont val="Arial"/>
        <family val="2"/>
      </rPr>
      <t>Financial Flexibility Transfers</t>
    </r>
  </si>
  <si>
    <t>Lead Region / Branch for TPA:</t>
  </si>
  <si>
    <t>Total Ministry Allocation for Application / Grant / Initiative</t>
  </si>
  <si>
    <t xml:space="preserve">Total Eligible Expenditure for Application / Grant / Initiative </t>
  </si>
  <si>
    <t>Application / Grant / Initiative 
Surplus OR Deficit</t>
  </si>
  <si>
    <t>West Region</t>
  </si>
  <si>
    <t>Grand Total</t>
  </si>
  <si>
    <t>Note: If you received other grant based funding from MCCSS, please add to the table.</t>
  </si>
  <si>
    <t>Audited Financial Statement Reconciliation</t>
  </si>
  <si>
    <t>Budget Case ID</t>
  </si>
  <si>
    <t>Shelters</t>
  </si>
  <si>
    <t>Community Wellness Worker</t>
  </si>
  <si>
    <t>Designated Priorities</t>
  </si>
  <si>
    <t>IHWS - Healthy Babies Healthy Children</t>
  </si>
  <si>
    <t>Training</t>
  </si>
  <si>
    <t>Community Development Support Program</t>
  </si>
  <si>
    <t>Indigenous Health Planning Authority</t>
  </si>
  <si>
    <t>IHWS Health Advocates</t>
  </si>
  <si>
    <t>Health Policy Analysts</t>
  </si>
  <si>
    <t>IHWS Mental Health</t>
  </si>
  <si>
    <t>Healing Lodges</t>
  </si>
  <si>
    <t>ODSP Financial Assistance</t>
  </si>
  <si>
    <t>TRC Indigenous Mental Health and Addictions Treatment and Healing Centres</t>
  </si>
  <si>
    <t>IHWS Non-Residential Mental Health</t>
  </si>
  <si>
    <t>Translators</t>
  </si>
  <si>
    <t>Broader Public Sector -Other-Social Assistance</t>
  </si>
  <si>
    <t>IHWS Crisis Team Program</t>
  </si>
  <si>
    <t>Information Clearinghouse</t>
  </si>
  <si>
    <t>Home and Vehicle Modification Program</t>
  </si>
  <si>
    <t>Family Violence Healing Programs</t>
  </si>
  <si>
    <t>TRC Nishnawbe Aski Nation Crisis Coordination/Response Fund</t>
  </si>
  <si>
    <t>Health Outreach</t>
  </si>
  <si>
    <t>Indigenous AntiHuman Traffick Liaisons</t>
  </si>
  <si>
    <t>TRC - Indigenous Mental Health and Wellness Supports</t>
  </si>
  <si>
    <t>Maternal and Child Centre</t>
  </si>
  <si>
    <t>Outpatient Hostels</t>
  </si>
  <si>
    <t>Ministry of Children, Community and Social Services</t>
  </si>
  <si>
    <t>1)</t>
  </si>
  <si>
    <t>2)</t>
  </si>
  <si>
    <t>3)</t>
  </si>
  <si>
    <t>4)</t>
  </si>
  <si>
    <t>Program Component</t>
  </si>
  <si>
    <t>The Ministry is accepting Digital Signature on the Agency Certification Tab in PDF format.</t>
  </si>
  <si>
    <t>Check Financial Flexibility Eligibility per Program Grouping</t>
  </si>
  <si>
    <t>Please fill out the name of the Chairperson of the Board of Directors, the date and other info. Please print out this tab or save this tab into PDF form and send it to the Chairperson to have it signed.</t>
  </si>
  <si>
    <t>Total Approved MCCSS Fiscal Component Allocation 
(A)</t>
  </si>
  <si>
    <r>
      <rPr>
        <b/>
        <sz val="12"/>
        <color rgb="FF000000"/>
        <rFont val="Calibri"/>
        <family val="2"/>
        <scheme val="minor"/>
      </rPr>
      <t>Total Eligible Component Expenditures</t>
    </r>
    <r>
      <rPr>
        <b/>
        <sz val="12"/>
        <color indexed="8"/>
        <rFont val="Calibri"/>
        <family val="2"/>
        <scheme val="minor"/>
      </rPr>
      <t xml:space="preserve">
Or Segmented Expenses
(B)</t>
    </r>
  </si>
  <si>
    <t>Component Surplus
(C) = (A) - (B) when (C) is Positive</t>
  </si>
  <si>
    <t>Component (Deficit)
(D) = (A) - (B) when (D) is Negative</t>
  </si>
  <si>
    <t>Transfer Type Choice Explanation
1) N/A: No transfer conducted for a Program Component.
2) Realignment: Regular Financial Flexibility transfer conducted within the Program Grouping parameters stated in the “Program Grouping” tab. 
3) COVID-19: the transfer to any funding line within the SAME Ministry is due to COVID-19 impacts and activities</t>
  </si>
  <si>
    <r>
      <t xml:space="preserve">Transfer of Eligible Component 
Surplus
</t>
    </r>
    <r>
      <rPr>
        <sz val="12"/>
        <color rgb="FF000000"/>
        <rFont val="Arial"/>
        <family val="2"/>
      </rPr>
      <t>(Please enter all numbers as positive number from the Surplus in C)</t>
    </r>
  </si>
  <si>
    <r>
      <t xml:space="preserve">Transfer of Eligible Component 
Deficit
</t>
    </r>
    <r>
      <rPr>
        <sz val="12"/>
        <color rgb="FF000000"/>
        <rFont val="Arial"/>
        <family val="2"/>
      </rPr>
      <t>(Please enter all numbers as positive number from the Deficit in D)</t>
    </r>
    <r>
      <rPr>
        <b/>
        <sz val="12"/>
        <color indexed="8"/>
        <rFont val="Arial"/>
        <family val="2"/>
      </rPr>
      <t xml:space="preserve">
</t>
    </r>
  </si>
  <si>
    <t>Tab 4 - Financial Flexibility-Sec III</t>
  </si>
  <si>
    <t>The White Columns are open for editing. These columns are to be completed by Agencies or Auditors. 
a) Column E (Total Eligible Component Expenditures Or Segmented Expenses (B)) = Total YTD Eligible YTD Expenditures from Audited Financial Statements, or Segmented Financial Statements by Program Component.
b) Column I (Transfer of Eligible Component Surplus) = Please enter in Positive Amount for eligible Surplus to offset eligible Deficit per Program Grouping.
c) Column J (Transfer of Eligible Component Deficit) = Please enter in Positive Amount for the eligible Deficit to be offset by eligible Surplus per Program Grouping.
d) Column K (Transfer Type Choice Explanation) = Please select the Transfer Type Choice for the financial flexibility. Please refer to the explanation in K7 cell.
e) Column L (Notes for Transfer) = Please indicate the dollar value and detail code funds were transferred to and from. For COVID-19 transfers, please indicate reason and usage of funds.</t>
  </si>
  <si>
    <t>Please ensure Column I and J should be equal. Otherwise, please check and fix any errors.</t>
  </si>
  <si>
    <t>The Overall Total Net Surplus is shown in the bottom of the table in Column P.</t>
  </si>
  <si>
    <t>Tab 2 - Agency Certification</t>
  </si>
  <si>
    <t>Tab 3 - Program Grouping</t>
  </si>
  <si>
    <t>Tab 5 - AFS Reconciliation</t>
  </si>
  <si>
    <t>Tab 6 - Application_Grant Base Funding</t>
  </si>
  <si>
    <t>This tab is for Grant based programs funded by MCCSS. 
a) Column A = Grant based Programs
b) Column B = The total funding received from MCCSS
c) Column C = Total Expenditures for each Grant based Program.
d) Column D = Formula to calculate Surplus and Deficit.</t>
  </si>
  <si>
    <t>If there is variance in Line 490, please provide explanation on why there is variance.</t>
  </si>
  <si>
    <t>For Line 491 to 499, please fill them out using the numbers in the latest Audited Financial Statements.</t>
  </si>
  <si>
    <t>If the agency received other grant based funding from MCCSS, please add to the table.</t>
  </si>
  <si>
    <t>Instructions for Agency Staff and Auditors to use this template:</t>
  </si>
  <si>
    <t xml:space="preserve">TRANSFER PAYMENT ANNUAL RECONCILIATION </t>
  </si>
  <si>
    <t>MINISTRY OF CHILDREN, COMMUNITY AND SOCIAL SERVICES</t>
  </si>
  <si>
    <t>The colour-coded columns are pre-populated data or formula. These columns are locked to prevent editing.
a) Column A (Regions and Branches) = Regional Offices or Branches that provide funding for the program component.
b) Column B (Program Grouping) = the new Program Grouping for Financial Flexibility Eligibility. The program components within the SAME Program Grouping is eligible for Financial Flexibility Transfer between the program components within the SAME Program Grouping.
c) Column C (Program Component) = Programs that are funded by MCCSS
d) Column D (Total Approved MCCSS Fiscal Component Allocation (A)) = Approved Allocations for each program component based on the Service Contracts or Final Amendments.
e) Column F (Component Surplus (C) = (A) - (B) when (C) is Positive) = Calculated Surplus for the Program Component
f) Column G (Component (Deficit) (D) = (A) - (B) when (D) is Negative) = Calculated Deficit for the Program Component
g) Column H (Check Financial Flexibility Eligibility per Program Grouping) = Check the program component is eligible or ineligible for Financial Flexibility per Program Grouping. There are some program groupings are not eligible for Financial Flexibility.
h) Column M to P are formula driven column to calculate Net Surplus, if any.</t>
  </si>
  <si>
    <t>F527</t>
  </si>
  <si>
    <t>Signature</t>
  </si>
  <si>
    <t>Name of Chairperson or Designate</t>
  </si>
  <si>
    <t>Title</t>
  </si>
  <si>
    <t>Signature of Service Provider / Delivery Agent Authority</t>
  </si>
  <si>
    <t>Name of Service Provider/Delivery Agent Authority</t>
  </si>
  <si>
    <t>Title of Service Provider/Delivery Agent Authority</t>
  </si>
  <si>
    <t>Date (dd/mm/yy)</t>
  </si>
  <si>
    <t>Ontario Works Administration</t>
  </si>
  <si>
    <t>OW Addiction Services Initiative</t>
  </si>
  <si>
    <t>Learning Earning and Parenting (LEAP)</t>
  </si>
  <si>
    <t>OW Employment Assistance</t>
  </si>
  <si>
    <t>Financial Flexibility may be applied across TPON Components within each Program</t>
  </si>
  <si>
    <t>TPON Program Component</t>
  </si>
  <si>
    <t>Table 1 - Program Components that have Financial Flexibility.</t>
  </si>
  <si>
    <r>
      <t xml:space="preserve">Table 2 - Program Components that </t>
    </r>
    <r>
      <rPr>
        <b/>
        <sz val="14"/>
        <color rgb="FFFF0000"/>
        <rFont val="Arial"/>
        <family val="2"/>
      </rPr>
      <t>DO NOT HAVE</t>
    </r>
    <r>
      <rPr>
        <b/>
        <sz val="14"/>
        <color theme="1"/>
        <rFont val="Arial"/>
        <family val="2"/>
      </rPr>
      <t xml:space="preserve"> Financial Flexibility.</t>
    </r>
  </si>
  <si>
    <t>Surplus of a Program Component can be applied to offset the Deficit in other Program Component within</t>
  </si>
  <si>
    <t>the SAME Program Grouping Code.</t>
  </si>
  <si>
    <t>Surplus of a Program Component is RESTRICTED to offset the Deficit in the SAME Program Component only.</t>
  </si>
  <si>
    <r>
      <t xml:space="preserve">Surplus of a Program Component </t>
    </r>
    <r>
      <rPr>
        <b/>
        <sz val="12"/>
        <color rgb="FFFF0000"/>
        <rFont val="Arial"/>
        <family val="2"/>
      </rPr>
      <t>cannot</t>
    </r>
    <r>
      <rPr>
        <sz val="12"/>
        <color theme="1"/>
        <rFont val="Arial"/>
        <family val="2"/>
      </rPr>
      <t xml:space="preserve"> be applied to offset the Deficit in any other Program Component.</t>
    </r>
  </si>
  <si>
    <t>Grouping under the SAME Program Grouping Code listed below.</t>
  </si>
  <si>
    <t>Program Grouping For Financial Flexibility Part One</t>
  </si>
  <si>
    <t>Program Grouping For Financial Flexibility Part Two</t>
  </si>
  <si>
    <r>
      <t xml:space="preserve">Financial Flexibility </t>
    </r>
    <r>
      <rPr>
        <b/>
        <sz val="12"/>
        <color rgb="FFFF0000"/>
        <rFont val="Arial"/>
        <family val="2"/>
      </rPr>
      <t>cannot</t>
    </r>
    <r>
      <rPr>
        <b/>
        <sz val="12"/>
        <color theme="1"/>
        <rFont val="Arial"/>
        <family val="2"/>
      </rPr>
      <t xml:space="preserve"> be applied across TPON Components within each Program</t>
    </r>
  </si>
  <si>
    <t>The first table on the left side (Table 1) shows the eligibility of program grouping that is eligible to Financial Flexibility transfer between programs within the same program grouping. This info replaces the prior "Executive and Allotment Control" that was used in 2019-20 and prior years. The program components within the SAME Program Grouping in the Table 1 is eligible for Financial Flexibility Transfer between the program components within the SAME Program Grouping. Surplus of a Program Component can be applied to offset the Deficit in other Program Component within the SAME Program Grouping Code.</t>
  </si>
  <si>
    <t>Program Grouping Code</t>
  </si>
  <si>
    <t>This Tab provides the Program Grouping for Financial Flexibility eligibility based on the TP Lines.</t>
  </si>
  <si>
    <t>Service Provider / Delivery Agent:</t>
  </si>
  <si>
    <t>Contract Category:</t>
  </si>
  <si>
    <t>Service Contract Number:</t>
  </si>
  <si>
    <t>GenericTPBP</t>
  </si>
  <si>
    <t>Scenario#1 – Fully Spent</t>
  </si>
  <si>
    <t>Scenario#2 – Surplus</t>
  </si>
  <si>
    <t>Scenario#3 – Deficit</t>
  </si>
  <si>
    <t>d. Deficit: ($2,000) (d = $100,000 – c)</t>
  </si>
  <si>
    <r>
      <t xml:space="preserve">The second table on the right side (Table 2) shows The Financial Flexibility measures established </t>
    </r>
    <r>
      <rPr>
        <b/>
        <sz val="12"/>
        <color rgb="FFFF0000"/>
        <rFont val="Calibri"/>
        <family val="2"/>
        <scheme val="minor"/>
      </rPr>
      <t>cannot</t>
    </r>
    <r>
      <rPr>
        <sz val="12"/>
        <color theme="1"/>
        <rFont val="Calibri"/>
        <family val="2"/>
        <scheme val="minor"/>
      </rPr>
      <t xml:space="preserve"> be applied for the Program Groupings. Surplus of a Program Component </t>
    </r>
    <r>
      <rPr>
        <b/>
        <sz val="12"/>
        <color rgb="FFFF0000"/>
        <rFont val="Calibri"/>
        <family val="2"/>
        <scheme val="minor"/>
      </rPr>
      <t>cannot</t>
    </r>
    <r>
      <rPr>
        <sz val="12"/>
        <color theme="1"/>
        <rFont val="Calibri"/>
        <family val="2"/>
        <scheme val="minor"/>
      </rPr>
      <t xml:space="preserve"> be applied to offset the Deficit in any other Program Component  even within the SAME Program Grouping Code. Surplus of a Program Component is RESTRICTED to offset the Deficit in the SAME Program Component only.</t>
    </r>
  </si>
  <si>
    <t>5)</t>
  </si>
  <si>
    <t>d. Surplus to be recovered by MCCSS: $1,000 (d = $100,000 – c)</t>
  </si>
  <si>
    <t>If there is no eligible surplus available, the agency will absorb the deficit. Ministry is not covering any left over deficit.</t>
  </si>
  <si>
    <t>The agency can use the Financial Flexibility based on Program Grouping to offset the deficit against the surplus in other eligible components in their generic service contract.</t>
  </si>
  <si>
    <t>d. Balance of funding (fully spent): $0 (d = $100,000 – c)</t>
  </si>
  <si>
    <t>6)</t>
  </si>
  <si>
    <t>Composantes PTO (Programme)</t>
  </si>
  <si>
    <t>Programme EXPRESS (Expérience, poursuite et reprise des études pour les jeunes parents)</t>
  </si>
  <si>
    <t>Initiative d’aide à l’emploi d’Ontario au travail</t>
  </si>
  <si>
    <t>Bien-être et protection de l’enfance – Prévention et soutien communautaire</t>
  </si>
  <si>
    <t>Bien-être des enfants, des jeunes et des familles autochtones</t>
  </si>
  <si>
    <t>Soutien communautaire – Services offerts aux autochtones dans les réserves</t>
  </si>
  <si>
    <t>Initiative de prévention du Nord-Ouest</t>
  </si>
  <si>
    <t>Services de protection de l’enfance pour les autochtones dans les réserves</t>
  </si>
  <si>
    <t>Intervention auprès des enfants et des familles – Services nationaux offerts dans les réserves</t>
  </si>
  <si>
    <t>Alternatives à la garde et aux interventions communautaires</t>
  </si>
  <si>
    <t>Partenariats communautaires</t>
  </si>
  <si>
    <t>Services de réintégration/réadaptation – Communauté</t>
  </si>
  <si>
    <t>Programmes de santé mentale/programmes spéciaux</t>
  </si>
  <si>
    <t>Services aux autochtones</t>
  </si>
  <si>
    <t>Autres services</t>
  </si>
  <si>
    <t>Garde/détention en milieu ouvert</t>
  </si>
  <si>
    <t>Garde/détention en milieu fermé</t>
  </si>
  <si>
    <t>Centres de détention pour adolescents – Divers</t>
  </si>
  <si>
    <t>Prévention</t>
  </si>
  <si>
    <t>DSRS – Établissements résidentiels pour adultes</t>
  </si>
  <si>
    <t>DSRS – Établissements résidentiels pour enfants</t>
  </si>
  <si>
    <t>Services aux adultes</t>
  </si>
  <si>
    <t>Mécanismes de soutien à l’emploi et autres formes de vie active - Adultes</t>
  </si>
  <si>
    <t>DSB – Aide à l’emploi (Transition)</t>
  </si>
  <si>
    <t>Services aux personnes ayant une déficience intellectuelle – enfants</t>
  </si>
  <si>
    <t>Programme pour personnes ayant des besoins spéciaux</t>
  </si>
  <si>
    <t>Secteur parapublic – Autres services aux personnes ayant une déficience intellectuelle</t>
  </si>
  <si>
    <t>Stratégie de ressourcement pour le mieux- être des Autochtones</t>
  </si>
  <si>
    <t>Services d’intervention</t>
  </si>
  <si>
    <t>Services d’interprétation</t>
  </si>
  <si>
    <t>Initiatives pour les sans-abris et autres services communautaires</t>
  </si>
  <si>
    <t>Foyers d’hébergement</t>
  </si>
  <si>
    <t>Initiatives destinées aux jeunes</t>
  </si>
  <si>
    <t>Violence faite aux femmes</t>
  </si>
  <si>
    <t>Mesures de soutien communautaire pour mettre fin à la traite des personnes</t>
  </si>
  <si>
    <t>Secteur parapublic – Autres services offerts aux adultes</t>
  </si>
  <si>
    <t>Secteur parapublic – Autres services à l’enfance</t>
  </si>
  <si>
    <t>Services de réadaptation des enfants</t>
  </si>
  <si>
    <t>Services de répit</t>
  </si>
  <si>
    <t>Planification coordonnée des services</t>
  </si>
  <si>
    <t>Initiatives de prévention de la violence</t>
  </si>
  <si>
    <t>Initiatives d’autonomisation économique</t>
  </si>
  <si>
    <t>Établissement et intégration</t>
  </si>
  <si>
    <t>Formation linguistique</t>
  </si>
  <si>
    <t>Programme de soutien au développement communautaire</t>
  </si>
  <si>
    <t>Travailleur en bien-être communautaire</t>
  </si>
  <si>
    <t>Priorités désignées</t>
  </si>
  <si>
    <t>Programmes de guérison de la violence familiale</t>
  </si>
  <si>
    <t>Pavillons de ressourcement</t>
  </si>
  <si>
    <t>Sensibilisation à la santé</t>
  </si>
  <si>
    <t>Analystes des politiques de santé</t>
  </si>
  <si>
    <t>IHWS - Bébés en santé, enfants en santé</t>
  </si>
  <si>
    <t>Programme d'équipe de crise de l'IHWS</t>
  </si>
  <si>
    <t>Défenseurs de la santé de l'IHWS</t>
  </si>
  <si>
    <t>IHWS Santé mentale</t>
  </si>
  <si>
    <t>IHWS Santé mentale non résidentielle</t>
  </si>
  <si>
    <t>Liaisons autochtones contre la traite des êtres humains</t>
  </si>
  <si>
    <t>Autorité de planification de la santé autochtone</t>
  </si>
  <si>
    <t>Centre d'échange d'informations</t>
  </si>
  <si>
    <t>Centre maternel et infantile</t>
  </si>
  <si>
    <t>Auberges pour patients externes</t>
  </si>
  <si>
    <t>Abris</t>
  </si>
  <si>
    <t>Entraînement</t>
  </si>
  <si>
    <t>Traducteurs</t>
  </si>
  <si>
    <t>TRC - Soutiens pour la santé mentale et le bien-être des Autochtones</t>
  </si>
  <si>
    <t>Centres autochtones de traitement et de guérison de la santé mentale et des toxicomanies de la CVR</t>
  </si>
  <si>
    <t>TRC Nishnawbe Aski Nation Crisis Coordination/Reponse Fund</t>
  </si>
  <si>
    <t>Aide financière de base offerte dans le cadre d’Ontario au travail</t>
  </si>
  <si>
    <t>Administration d’Ontario au travail</t>
  </si>
  <si>
    <t>Secteur parapublic – Autres mesures d’aide sociale</t>
  </si>
  <si>
    <t>Le financement de l’aide à l’emploi</t>
  </si>
  <si>
    <t>Programme d’adaptation des habitations et des véhicules</t>
  </si>
  <si>
    <t>Initiative de traitement de la toxicomanie d’Ontario au travail</t>
  </si>
  <si>
    <t>Services de protection de l’enfance – Fonctionnement</t>
  </si>
  <si>
    <t>Initiatives provinciales</t>
  </si>
  <si>
    <t>Autisme</t>
  </si>
  <si>
    <t>Besoins spéciaux complexes</t>
  </si>
  <si>
    <t>Specify (e.g. Offsetting Revenues ) - CEWS Revenue</t>
  </si>
  <si>
    <t>Indigenous Healing and Wellness Strategy</t>
  </si>
  <si>
    <t>MCCSS Budget Package 2021-22</t>
  </si>
  <si>
    <t>2021-22</t>
  </si>
  <si>
    <t>2021-22 MCCSS COVID-19 Residential Relief Fund (CRRF)</t>
  </si>
  <si>
    <t>2021-22 MCCSS COVID-19 Community Supports Fund (CCSF)</t>
  </si>
  <si>
    <t>** Blue color components are new components in 2021-22</t>
  </si>
  <si>
    <t>Subline ID</t>
  </si>
  <si>
    <t>E661</t>
  </si>
  <si>
    <t>E760</t>
  </si>
  <si>
    <t>E761</t>
  </si>
  <si>
    <t>E762</t>
  </si>
  <si>
    <t>E763</t>
  </si>
  <si>
    <t>E720</t>
  </si>
  <si>
    <t>E764</t>
  </si>
  <si>
    <t>E721</t>
  </si>
  <si>
    <t>Supervised Access Program</t>
  </si>
  <si>
    <t>Programme d'accès supervisé</t>
  </si>
  <si>
    <t>E679</t>
  </si>
  <si>
    <t>new</t>
  </si>
  <si>
    <t>E701</t>
  </si>
  <si>
    <t>E664</t>
  </si>
  <si>
    <t>E704</t>
  </si>
  <si>
    <t>E665</t>
  </si>
  <si>
    <t>F611</t>
  </si>
  <si>
    <t>DS Self-Managed Support - Direct</t>
  </si>
  <si>
    <t>Support autogéré DS - Direct</t>
  </si>
  <si>
    <t>E666</t>
  </si>
  <si>
    <t>E667</t>
  </si>
  <si>
    <t>E668</t>
  </si>
  <si>
    <t>E669</t>
  </si>
  <si>
    <t>E670</t>
  </si>
  <si>
    <t>E671</t>
  </si>
  <si>
    <t>E672</t>
  </si>
  <si>
    <t>E673</t>
  </si>
  <si>
    <t>F600</t>
  </si>
  <si>
    <t>F601</t>
  </si>
  <si>
    <t>F605</t>
  </si>
  <si>
    <t>F606</t>
  </si>
  <si>
    <t>F607</t>
  </si>
  <si>
    <t>F608</t>
  </si>
  <si>
    <t>F609</t>
  </si>
  <si>
    <t>F610</t>
  </si>
  <si>
    <t>F620</t>
  </si>
  <si>
    <t>F630</t>
  </si>
  <si>
    <t>F631</t>
  </si>
  <si>
    <t>F632</t>
  </si>
  <si>
    <t>F633</t>
  </si>
  <si>
    <t>F640</t>
  </si>
  <si>
    <t>F650</t>
  </si>
  <si>
    <t>F651</t>
  </si>
  <si>
    <t>F652</t>
  </si>
  <si>
    <t>Victim Services</t>
  </si>
  <si>
    <t>Services aux victimes</t>
  </si>
  <si>
    <t>F653</t>
  </si>
  <si>
    <t>Victim Quick Response Program+ (VQRP+)</t>
  </si>
  <si>
    <t>Programme de réponse rapide aux victimes+ (VQRP+)</t>
  </si>
  <si>
    <t>F891</t>
  </si>
  <si>
    <t>Healthy Child Development</t>
  </si>
  <si>
    <t>Développement sain de l'enfant</t>
  </si>
  <si>
    <t>E678</t>
  </si>
  <si>
    <t>E681</t>
  </si>
  <si>
    <t>Intervention précoce</t>
  </si>
  <si>
    <t>E682</t>
  </si>
  <si>
    <t>Student Nutrition</t>
  </si>
  <si>
    <t>Nutrition des étudiants</t>
  </si>
  <si>
    <t>E683</t>
  </si>
  <si>
    <t>Integrated Service for Northern Children</t>
  </si>
  <si>
    <t>Service intégré pour les enfants du Nord</t>
  </si>
  <si>
    <t>E689</t>
  </si>
  <si>
    <t>E702</t>
  </si>
  <si>
    <t>E703</t>
  </si>
  <si>
    <t>E705</t>
  </si>
  <si>
    <t>Special Services at Home</t>
  </si>
  <si>
    <t>Services spéciaux à domicile</t>
  </si>
  <si>
    <t>E706</t>
  </si>
  <si>
    <t>Services for Children and Youth with Complex Special Needs</t>
  </si>
  <si>
    <t>Services pour les enfants et les jeunes ayant des besoins spéciaux complexes</t>
  </si>
  <si>
    <t>E707</t>
  </si>
  <si>
    <t>9033</t>
  </si>
  <si>
    <t>9042</t>
  </si>
  <si>
    <t>Local Poverty Reduction Fund</t>
  </si>
  <si>
    <t>Fonds Local de Réduction de la Pauvreté</t>
  </si>
  <si>
    <t>9015</t>
  </si>
  <si>
    <t>9026</t>
  </si>
  <si>
    <t>F772</t>
  </si>
  <si>
    <t>F750</t>
  </si>
  <si>
    <t>F768</t>
  </si>
  <si>
    <t>F774</t>
  </si>
  <si>
    <t>F773</t>
  </si>
  <si>
    <t>F753</t>
  </si>
  <si>
    <t>F752</t>
  </si>
  <si>
    <t>F770</t>
  </si>
  <si>
    <t>F751</t>
  </si>
  <si>
    <t>F759</t>
  </si>
  <si>
    <t>F780</t>
  </si>
  <si>
    <t>F777</t>
  </si>
  <si>
    <t>F783</t>
  </si>
  <si>
    <t>F763</t>
  </si>
  <si>
    <t>F762</t>
  </si>
  <si>
    <t>F758</t>
  </si>
  <si>
    <t>F757</t>
  </si>
  <si>
    <t>F755</t>
  </si>
  <si>
    <t>F767</t>
  </si>
  <si>
    <t>F760</t>
  </si>
  <si>
    <t>F784</t>
  </si>
  <si>
    <t>F782</t>
  </si>
  <si>
    <t>F781</t>
  </si>
  <si>
    <t>IHWS - Crisis Intervention</t>
  </si>
  <si>
    <t>IHWS - Intervention de crise</t>
  </si>
  <si>
    <t>F621</t>
  </si>
  <si>
    <t>IHWS - Curative and Rehabilitative Care</t>
  </si>
  <si>
    <t>IHWS - Soins curatifs et de réadaptation</t>
  </si>
  <si>
    <t>F622</t>
  </si>
  <si>
    <t>IHWS - Promotion and Prevention</t>
  </si>
  <si>
    <t>IHWS - Promotion et Prévention</t>
  </si>
  <si>
    <t>F623</t>
  </si>
  <si>
    <t>IHWS - Supportive Resources, Training and Capacity Building</t>
  </si>
  <si>
    <t>IHWS - Ressources de soutien, formation et renforcement des capacités</t>
  </si>
  <si>
    <t>F624</t>
  </si>
  <si>
    <t>2021-22 MCCSS Partner Facility Renewal (Minor Capital) (PFR)</t>
  </si>
  <si>
    <t>2021-22 MCCSS MYRP Partner Facility Renewal (Minor Capital) (MYRP PFR)</t>
  </si>
  <si>
    <t>2021-22 MCCSS Child Well-Being Branch COVID-19 funding (outside Generic Contract)</t>
  </si>
  <si>
    <t>a. Total actual eligible expenditure from April 01, 2021 to March 31, 2022: $80,000</t>
  </si>
  <si>
    <t>b. Total actual eligible expenditure from April 01, 2022 to June 30, 2022: $22,000</t>
  </si>
  <si>
    <t>b. Total actual eligible expenditure from April 01, 2022 to June 30, 2022: $19,000</t>
  </si>
  <si>
    <t>b. Total actual eligible expenditure from April 01, 2022 to June 30, 2022: $20,000</t>
  </si>
  <si>
    <t>ARR 
Fiscal Year</t>
  </si>
  <si>
    <t>This tab is for Chairperson of the Board of Directors to approve the ARR information ready submitting to the Ministry (MCCSS). It is similar to the prior year.</t>
  </si>
  <si>
    <t>For the ministry approved carry over funding, the agency should include the actual eligible expenditures that happened after March 31, 2022 to the end of the granted extension (i.e. June 30, 2022 for example) into the full year expenditures in the ARR Form. So that the surplus is correctly calculated by total ministry approved allocation minus total eligible expenditures for the program, including the expenditures in the approved roll over period after March 31, 2022.</t>
  </si>
  <si>
    <t>c. Total actual eligible expenditure for the program component to be reported in ARR Form: $100,000 (c = a + b)</t>
  </si>
  <si>
    <t>c. Total actual eligible expenditure for the program component to be reported in ARR Form: $99,000 (c = a + b)</t>
  </si>
  <si>
    <t>c. Total actual eligible expenditure for the program component to be reported in ARR Form: $102,000 (c = a + b)</t>
  </si>
  <si>
    <t>This tab is to ask Agencies or Auditors to reconcile the financial data between the AFS and ARR.</t>
  </si>
  <si>
    <t>new component name</t>
  </si>
  <si>
    <t>2021-22 MCCSS Temporary Wage Enhancement Program (TWE PSW)</t>
  </si>
  <si>
    <t>2021-02-1-1570330193</t>
  </si>
  <si>
    <t>1-1653765299</t>
  </si>
  <si>
    <t>Broader Public Sector-Other-Children's Services 2021-22</t>
  </si>
  <si>
    <t xml:space="preserve">For The Fiscal Year Ended: </t>
  </si>
  <si>
    <t>For example, if MCCSS provided $100,000 to an agency for one MCCSS Program Component, and allow the agency to carry over the funding and spend it up to June 30, 2022, then, in this ARR form, the agency should report the actual eligible expenditures in one of the scenarios.</t>
  </si>
  <si>
    <t>The agency should not report the item (a) only, and missing the inclusion of item (b) for the total program expenditures for this component that is approved for carry over in the ARR Form.</t>
  </si>
  <si>
    <t>Application/Grant/Initiative  Name
(e.g. CRRF, CCSF, Pandemic Pay, Temporary Wage Enhancement, PFR, etc.)</t>
  </si>
  <si>
    <t>Notes for Transfer
Please indicate the dollar value and program component were transferred to and from. 
For COVID-19 transfers, please indicate reason and usage of funds.</t>
  </si>
  <si>
    <r>
      <t>Other (specify)_</t>
    </r>
    <r>
      <rPr>
        <u/>
        <sz val="14"/>
        <rFont val="Arial"/>
        <family val="2"/>
      </rPr>
      <t>Expenditures for MCCSS Grant Base Funding (not part of Generic Contract)</t>
    </r>
    <r>
      <rPr>
        <sz val="14"/>
        <rFont val="Arial"/>
        <family val="2"/>
      </rPr>
      <t>_____________________</t>
    </r>
  </si>
  <si>
    <r>
      <t>Other (specify)_</t>
    </r>
    <r>
      <rPr>
        <u/>
        <sz val="14"/>
        <rFont val="Arial"/>
        <family val="2"/>
      </rPr>
      <t>MCCSS Grant Base Funding received (not part of Generic Contract)</t>
    </r>
    <r>
      <rPr>
        <sz val="14"/>
        <rFont val="Arial"/>
        <family val="2"/>
      </rPr>
      <t>_____________________</t>
    </r>
  </si>
  <si>
    <t>Renée Wetselaar</t>
  </si>
  <si>
    <t>Executive Director</t>
  </si>
  <si>
    <t>29</t>
  </si>
  <si>
    <t>September</t>
  </si>
  <si>
    <t>2022</t>
  </si>
  <si>
    <t>Mary Burnett</t>
  </si>
  <si>
    <t>Chair, Board of Directors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</si>
</sst>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_);[Red]\(&quot;$&quot;#,##0\)"/>
    <numFmt numFmtId="165" formatCode="_(&quot;$&quot;* #,##0.00_);_(&quot;$&quot;* \(#,##0.00\);_(&quot;$&quot;* &quot;-&quot;??_);_(@_)"/>
    <numFmt numFmtId="166" formatCode="_(* #,##0.00_);_(* \(#,##0.00\);_(* &quot;-&quot;??_);_(@_)"/>
    <numFmt numFmtId="167" formatCode="General_);[Red]\-General_)"/>
    <numFmt numFmtId="168" formatCode="_(&quot;$&quot;* #,##0_);_(&quot;$&quot;* \(#,##0\);_(&quot;$&quot;* &quot;-&quot;??_);_(@_)"/>
    <numFmt numFmtId="169" formatCode="mmmm\ d\,\ yyyy"/>
    <numFmt numFmtId="170" formatCode="&quot;$&quot;#,##0.00"/>
    <numFmt numFmtId="171" formatCode="[$-F800]dddd\,\ mmmm\ dd\,\ yyyy"/>
  </numFmts>
  <fonts count="76">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0"/>
      <name val="Arial"/>
      <family val="2"/>
    </font>
    <font>
      <b/>
      <sz val="18"/>
      <color indexed="18"/>
      <name val="Arial"/>
      <family val="2"/>
    </font>
    <font>
      <sz val="18"/>
      <color indexed="18"/>
      <name val="Arial"/>
      <family val="2"/>
    </font>
    <font>
      <b/>
      <sz val="14"/>
      <name val="Arial"/>
      <family val="2"/>
    </font>
    <font>
      <b/>
      <sz val="14"/>
      <color indexed="16"/>
      <name val="Arial"/>
      <family val="2"/>
    </font>
    <font>
      <b/>
      <sz val="14"/>
      <name val="Arial MT"/>
    </font>
    <font>
      <b/>
      <sz val="14"/>
      <color indexed="8"/>
      <name val="Arial"/>
      <family val="2"/>
    </font>
    <font>
      <sz val="14"/>
      <name val="Arial"/>
      <family val="2"/>
    </font>
    <font>
      <b/>
      <sz val="14"/>
      <color indexed="10"/>
      <name val="Arial"/>
      <family val="2"/>
    </font>
    <font>
      <b/>
      <sz val="14"/>
      <color indexed="8"/>
      <name val="Arial MT"/>
      <family val="2"/>
    </font>
    <font>
      <b/>
      <u/>
      <sz val="14"/>
      <color indexed="8"/>
      <name val="Arial"/>
      <family val="2"/>
    </font>
    <font>
      <u/>
      <sz val="10"/>
      <name val="Arial"/>
      <family val="2"/>
    </font>
    <font>
      <sz val="14"/>
      <color indexed="10"/>
      <name val="Arial"/>
      <family val="2"/>
    </font>
    <font>
      <b/>
      <sz val="14"/>
      <color indexed="16"/>
      <name val="Arial MT"/>
    </font>
    <font>
      <b/>
      <i/>
      <sz val="14"/>
      <color indexed="16"/>
      <name val="Arial"/>
      <family val="2"/>
    </font>
    <font>
      <b/>
      <sz val="14"/>
      <color indexed="61"/>
      <name val="Arial"/>
      <family val="2"/>
    </font>
    <font>
      <b/>
      <u/>
      <sz val="14"/>
      <name val="Arial"/>
      <family val="2"/>
    </font>
    <font>
      <sz val="14"/>
      <color indexed="61"/>
      <name val="Arial"/>
      <family val="2"/>
    </font>
    <font>
      <sz val="12"/>
      <color rgb="FFCC00CC"/>
      <name val="Arial"/>
      <family val="2"/>
    </font>
    <font>
      <b/>
      <sz val="14"/>
      <color theme="1"/>
      <name val="Arial"/>
      <family val="2"/>
    </font>
    <font>
      <sz val="14"/>
      <name val="Arial MT"/>
    </font>
    <font>
      <sz val="12"/>
      <name val="Arial"/>
      <family val="2"/>
    </font>
    <font>
      <b/>
      <sz val="14"/>
      <color rgb="FF000000"/>
      <name val="Arial"/>
      <family val="2"/>
    </font>
    <font>
      <b/>
      <sz val="14"/>
      <color rgb="FF000000"/>
      <name val="Arial MT"/>
    </font>
    <font>
      <sz val="14"/>
      <color rgb="FF000000"/>
      <name val="Arial MT"/>
    </font>
    <font>
      <sz val="14"/>
      <color rgb="FF000000"/>
      <name val="Arial"/>
      <family val="2"/>
    </font>
    <font>
      <sz val="11"/>
      <color theme="1"/>
      <name val="Calibri"/>
      <family val="2"/>
    </font>
    <font>
      <b/>
      <sz val="14"/>
      <color rgb="FF0000FF"/>
      <name val="Arial MT"/>
    </font>
    <font>
      <sz val="14"/>
      <color rgb="FF0000FF"/>
      <name val="Arial"/>
      <family val="2"/>
    </font>
    <font>
      <b/>
      <sz val="14"/>
      <color rgb="FF800000"/>
      <name val="Arial"/>
      <family val="2"/>
    </font>
    <font>
      <sz val="14"/>
      <color rgb="FF0000FF"/>
      <name val="Arial MT"/>
    </font>
    <font>
      <u/>
      <sz val="14"/>
      <color rgb="FF0000FF"/>
      <name val="Arial"/>
      <family val="2"/>
    </font>
    <font>
      <sz val="14"/>
      <color theme="1"/>
      <name val="Calibri"/>
      <family val="2"/>
      <scheme val="minor"/>
    </font>
    <font>
      <b/>
      <sz val="14"/>
      <color rgb="FFFF0000"/>
      <name val="Arial"/>
      <family val="2"/>
    </font>
    <font>
      <sz val="12"/>
      <color theme="0"/>
      <name val="Arial"/>
      <family val="2"/>
    </font>
    <font>
      <b/>
      <sz val="12"/>
      <color indexed="16"/>
      <name val="Arial"/>
      <family val="2"/>
    </font>
    <font>
      <b/>
      <sz val="12"/>
      <color indexed="8"/>
      <name val="Arial"/>
      <family val="2"/>
    </font>
    <font>
      <sz val="12"/>
      <color indexed="8"/>
      <name val="Arial"/>
      <family val="2"/>
    </font>
    <font>
      <b/>
      <sz val="12"/>
      <color indexed="18"/>
      <name val="Arial"/>
      <family val="2"/>
    </font>
    <font>
      <sz val="12"/>
      <color theme="1"/>
      <name val="Arial"/>
      <family val="2"/>
    </font>
    <font>
      <b/>
      <sz val="12"/>
      <name val="Arial"/>
      <family val="2"/>
    </font>
    <font>
      <sz val="12"/>
      <color rgb="FFFF0000"/>
      <name val="Arial"/>
      <family val="2"/>
    </font>
    <font>
      <b/>
      <i/>
      <sz val="12"/>
      <color indexed="10"/>
      <name val="Arial"/>
      <family val="2"/>
    </font>
    <font>
      <b/>
      <sz val="12"/>
      <color indexed="10"/>
      <name val="Arial"/>
      <family val="2"/>
    </font>
    <font>
      <sz val="12"/>
      <color rgb="FF000000"/>
      <name val="Arial"/>
      <family val="2"/>
    </font>
    <font>
      <b/>
      <sz val="12"/>
      <color theme="1"/>
      <name val="Arial"/>
      <family val="2"/>
    </font>
    <font>
      <b/>
      <sz val="12"/>
      <color rgb="FF000000"/>
      <name val="Arial"/>
      <family val="2"/>
    </font>
    <font>
      <b/>
      <sz val="12"/>
      <color rgb="FFFF0000"/>
      <name val="Arial"/>
      <family val="2"/>
    </font>
    <font>
      <sz val="11"/>
      <color theme="1"/>
      <name val="Calibri"/>
      <family val="2"/>
      <scheme val="minor"/>
    </font>
    <font>
      <b/>
      <sz val="12"/>
      <color theme="1"/>
      <name val="Calibri"/>
      <family val="2"/>
      <scheme val="minor"/>
    </font>
    <font>
      <u/>
      <sz val="11"/>
      <color theme="10"/>
      <name val="Calibri"/>
      <family val="2"/>
      <scheme val="minor"/>
    </font>
    <font>
      <sz val="11"/>
      <color theme="1"/>
      <name val="Calibri"/>
      <family val="2"/>
    </font>
    <font>
      <b/>
      <sz val="14"/>
      <color indexed="18"/>
      <name val="Arial"/>
      <family val="2"/>
    </font>
    <font>
      <b/>
      <sz val="12"/>
      <color rgb="FFFF0000"/>
      <name val="Calibri"/>
      <family val="2"/>
      <scheme val="minor"/>
    </font>
    <font>
      <b/>
      <sz val="12"/>
      <color indexed="8"/>
      <name val="Calibri"/>
      <family val="2"/>
      <scheme val="minor"/>
    </font>
    <font>
      <b/>
      <sz val="14"/>
      <color theme="1"/>
      <name val="Calibri"/>
      <family val="2"/>
      <scheme val="minor"/>
    </font>
    <font>
      <sz val="10"/>
      <color indexed="8"/>
      <name val="Arial"/>
      <family val="2"/>
    </font>
    <font>
      <b/>
      <sz val="12"/>
      <color rgb="FF000000"/>
      <name val="Calibri"/>
      <family val="2"/>
      <scheme val="minor"/>
    </font>
    <font>
      <b/>
      <i/>
      <sz val="10"/>
      <color indexed="10"/>
      <name val="Arial"/>
      <family val="2"/>
    </font>
    <font>
      <sz val="14"/>
      <color indexed="8"/>
      <name val="Arial"/>
      <family val="2"/>
    </font>
    <font>
      <sz val="14"/>
      <color indexed="12"/>
      <name val="Arial"/>
      <family val="2"/>
    </font>
    <font>
      <sz val="14"/>
      <color indexed="16"/>
      <name val="Arial"/>
      <family val="2"/>
    </font>
    <font>
      <b/>
      <sz val="14"/>
      <color indexed="8"/>
      <name val="Arial MT"/>
    </font>
    <font>
      <sz val="14"/>
      <color indexed="8"/>
      <name val="Arial MT"/>
    </font>
    <font>
      <b/>
      <sz val="14"/>
      <color indexed="12"/>
      <name val="Arial MT"/>
    </font>
    <font>
      <b/>
      <sz val="14"/>
      <color indexed="12"/>
      <name val="Arial"/>
      <family val="2"/>
    </font>
    <font>
      <sz val="11"/>
      <color theme="0"/>
      <name val="Calibri"/>
      <family val="2"/>
      <scheme val="minor"/>
    </font>
    <font>
      <sz val="12"/>
      <name val="Calibri"/>
      <family val="2"/>
      <scheme val="minor"/>
    </font>
    <font>
      <b/>
      <sz val="12"/>
      <name val="Calibri"/>
      <family val="2"/>
      <scheme val="minor"/>
    </font>
    <font>
      <u/>
      <sz val="14"/>
      <name val="Arial"/>
      <family val="2"/>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tint="0.79998168889431442"/>
        <bgColor indexed="64"/>
      </patternFill>
    </fill>
    <fill>
      <patternFill patternType="solid">
        <fgColor indexed="43"/>
        <bgColor indexed="64"/>
      </patternFill>
    </fill>
    <fill>
      <patternFill patternType="solid">
        <fgColor indexed="15"/>
        <bgColor indexed="64"/>
      </patternFill>
    </fill>
    <fill>
      <patternFill patternType="solid">
        <fgColor theme="3" tint="0.39997558519241921"/>
        <bgColor indexed="64"/>
      </patternFill>
    </fill>
    <fill>
      <patternFill patternType="solid">
        <fgColor indexed="22"/>
        <bgColor indexed="64"/>
      </patternFill>
    </fill>
    <fill>
      <patternFill patternType="solid">
        <fgColor rgb="FFFFFFFF"/>
        <bgColor rgb="FF000000"/>
      </patternFill>
    </fill>
    <fill>
      <patternFill patternType="solid">
        <fgColor indexed="44"/>
        <bgColor indexed="64"/>
      </patternFill>
    </fill>
    <fill>
      <patternFill patternType="solid">
        <fgColor rgb="FFFFFFCC"/>
        <bgColor indexed="64"/>
      </patternFill>
    </fill>
    <fill>
      <patternFill patternType="solid">
        <fgColor indexed="40"/>
        <bgColor indexed="64"/>
      </patternFill>
    </fill>
    <fill>
      <patternFill patternType="solid">
        <fgColor indexed="4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D9D9D9"/>
        <bgColor indexed="64"/>
      </patternFill>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79995117038483843"/>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thin">
        <color indexed="64"/>
      </bottom>
      <diagonal/>
    </border>
    <border>
      <left/>
      <right/>
      <top/>
      <bottom style="medium">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8"/>
      </bottom>
      <diagonal/>
    </border>
    <border>
      <left/>
      <right style="medium">
        <color indexed="64"/>
      </right>
      <top/>
      <bottom style="thin">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s>
  <cellStyleXfs count="16">
    <xf numFmtId="0" fontId="0" fillId="0" borderId="0"/>
    <xf numFmtId="0" fontId="6" fillId="0" borderId="0"/>
    <xf numFmtId="166" fontId="6" fillId="0" borderId="0" applyFont="0" applyFill="0" applyBorder="0" applyAlignment="0" applyProtection="0"/>
    <xf numFmtId="165" fontId="6" fillId="0" borderId="0" applyFont="0" applyFill="0" applyBorder="0" applyAlignment="0" applyProtection="0"/>
    <xf numFmtId="0" fontId="6" fillId="0" borderId="0"/>
    <xf numFmtId="165" fontId="6" fillId="0" borderId="0" applyFont="0" applyFill="0" applyBorder="0" applyAlignment="0" applyProtection="0"/>
    <xf numFmtId="0" fontId="57" fillId="0" borderId="0"/>
    <xf numFmtId="0" fontId="54" fillId="0" borderId="0"/>
    <xf numFmtId="0" fontId="54" fillId="0" borderId="0"/>
    <xf numFmtId="0" fontId="56" fillId="0" borderId="0" applyNumberFormat="0" applyFill="0" applyBorder="0" applyAlignment="0" applyProtection="0"/>
    <xf numFmtId="166" fontId="32" fillId="0" borderId="0" applyFont="0" applyFill="0" applyBorder="0" applyAlignment="0" applyProtection="0"/>
    <xf numFmtId="0" fontId="56" fillId="0" borderId="0" applyNumberFormat="0" applyFill="0" applyBorder="0" applyAlignment="0" applyProtection="0"/>
    <xf numFmtId="0" fontId="54" fillId="0" borderId="0"/>
    <xf numFmtId="0" fontId="4" fillId="0" borderId="0"/>
    <xf numFmtId="0" fontId="3" fillId="0" borderId="0"/>
    <xf numFmtId="0" fontId="2" fillId="0" borderId="0"/>
  </cellStyleXfs>
  <cellXfs count="302">
    <xf numFmtId="0" fontId="0" fillId="0" borderId="0" xfId="0"/>
    <xf numFmtId="0" fontId="7" fillId="2" borderId="1" xfId="1" applyFont="1" applyFill="1" applyBorder="1" applyAlignment="1">
      <alignment horizontal="centerContinuous" vertical="center"/>
    </xf>
    <xf numFmtId="0" fontId="8" fillId="0" borderId="2" xfId="1" applyFont="1" applyBorder="1" applyAlignment="1">
      <alignment horizontal="centerContinuous" vertical="center"/>
    </xf>
    <xf numFmtId="0" fontId="10" fillId="2" borderId="3" xfId="1" applyFont="1" applyFill="1" applyBorder="1" applyAlignment="1">
      <alignment horizontal="center"/>
    </xf>
    <xf numFmtId="167" fontId="11" fillId="2" borderId="0" xfId="1" applyNumberFormat="1" applyFont="1" applyFill="1" applyAlignment="1">
      <alignment horizontal="center" vertical="center"/>
    </xf>
    <xf numFmtId="167" fontId="11" fillId="2" borderId="0" xfId="1" applyNumberFormat="1" applyFont="1" applyFill="1" applyAlignment="1">
      <alignment horizontal="right" vertical="center"/>
    </xf>
    <xf numFmtId="167" fontId="12" fillId="2" borderId="0" xfId="1" applyNumberFormat="1" applyFont="1" applyFill="1" applyAlignment="1">
      <alignment horizontal="right" vertical="center" wrapText="1"/>
    </xf>
    <xf numFmtId="167" fontId="13" fillId="4" borderId="4" xfId="1" applyNumberFormat="1" applyFont="1" applyFill="1" applyBorder="1" applyAlignment="1">
      <alignment horizontal="left" vertical="center" wrapText="1"/>
    </xf>
    <xf numFmtId="0" fontId="13" fillId="2" borderId="0" xfId="1" applyFont="1" applyFill="1" applyAlignment="1">
      <alignment horizontal="right" vertical="center"/>
    </xf>
    <xf numFmtId="0" fontId="9" fillId="2" borderId="0" xfId="1" applyFont="1" applyFill="1" applyAlignment="1">
      <alignment horizontal="right" vertical="center" wrapText="1"/>
    </xf>
    <xf numFmtId="0" fontId="14" fillId="2" borderId="0" xfId="2" applyNumberFormat="1" applyFont="1" applyFill="1" applyBorder="1" applyAlignment="1" applyProtection="1">
      <alignment horizontal="center" vertical="center" wrapText="1"/>
    </xf>
    <xf numFmtId="167" fontId="15" fillId="3" borderId="0" xfId="1" applyNumberFormat="1" applyFont="1" applyFill="1" applyAlignment="1">
      <alignment vertical="center"/>
    </xf>
    <xf numFmtId="167" fontId="15" fillId="2" borderId="0" xfId="1" applyNumberFormat="1" applyFont="1" applyFill="1" applyAlignment="1">
      <alignment horizontal="right" vertical="center"/>
    </xf>
    <xf numFmtId="0" fontId="16" fillId="3" borderId="0" xfId="1" applyFont="1" applyFill="1"/>
    <xf numFmtId="0" fontId="17" fillId="3" borderId="0" xfId="1" applyFont="1" applyFill="1" applyAlignment="1">
      <alignment wrapText="1"/>
    </xf>
    <xf numFmtId="168" fontId="13" fillId="2" borderId="5" xfId="3" applyNumberFormat="1" applyFont="1" applyFill="1" applyBorder="1" applyAlignment="1" applyProtection="1">
      <alignment horizontal="right"/>
      <protection locked="0"/>
    </xf>
    <xf numFmtId="0" fontId="13" fillId="3" borderId="0" xfId="1" applyFont="1" applyFill="1"/>
    <xf numFmtId="168" fontId="13" fillId="2" borderId="0" xfId="2" applyNumberFormat="1" applyFont="1" applyFill="1" applyBorder="1" applyAlignment="1" applyProtection="1">
      <alignment horizontal="right"/>
      <protection locked="0"/>
    </xf>
    <xf numFmtId="0" fontId="14" fillId="3" borderId="0" xfId="1" applyFont="1" applyFill="1" applyAlignment="1">
      <alignment horizontal="left"/>
    </xf>
    <xf numFmtId="0" fontId="9" fillId="3" borderId="0" xfId="1" applyFont="1" applyFill="1" applyAlignment="1">
      <alignment horizontal="right"/>
    </xf>
    <xf numFmtId="168" fontId="13" fillId="2" borderId="6" xfId="3" applyNumberFormat="1" applyFont="1" applyFill="1" applyBorder="1" applyAlignment="1" applyProtection="1">
      <alignment horizontal="right"/>
      <protection locked="0"/>
    </xf>
    <xf numFmtId="0" fontId="9" fillId="2" borderId="0" xfId="1" applyFont="1" applyFill="1"/>
    <xf numFmtId="0" fontId="13" fillId="2" borderId="0" xfId="1" applyFont="1" applyFill="1"/>
    <xf numFmtId="168" fontId="13" fillId="2" borderId="0" xfId="2" applyNumberFormat="1" applyFont="1" applyFill="1" applyBorder="1" applyAlignment="1" applyProtection="1">
      <alignment horizontal="right"/>
    </xf>
    <xf numFmtId="0" fontId="18" fillId="2" borderId="0" xfId="1" applyFont="1" applyFill="1" applyAlignment="1">
      <alignment horizontal="right"/>
    </xf>
    <xf numFmtId="168" fontId="13" fillId="2" borderId="0" xfId="3" applyNumberFormat="1" applyFont="1" applyFill="1" applyBorder="1" applyAlignment="1" applyProtection="1">
      <alignment horizontal="right"/>
    </xf>
    <xf numFmtId="0" fontId="13" fillId="5" borderId="0" xfId="1" applyFont="1" applyFill="1" applyProtection="1">
      <protection locked="0"/>
    </xf>
    <xf numFmtId="168" fontId="13" fillId="2" borderId="4" xfId="3" applyNumberFormat="1" applyFont="1" applyFill="1" applyBorder="1" applyAlignment="1" applyProtection="1">
      <alignment horizontal="right"/>
      <protection locked="0"/>
    </xf>
    <xf numFmtId="0" fontId="13" fillId="5" borderId="0" xfId="1" applyFont="1" applyFill="1" applyAlignment="1" applyProtection="1">
      <alignment wrapText="1"/>
      <protection locked="0"/>
    </xf>
    <xf numFmtId="0" fontId="13" fillId="2" borderId="0" xfId="1" applyFont="1" applyFill="1" applyAlignment="1">
      <alignment horizontal="right"/>
    </xf>
    <xf numFmtId="0" fontId="9" fillId="2" borderId="0" xfId="1" applyFont="1" applyFill="1" applyAlignment="1">
      <alignment horizontal="right"/>
    </xf>
    <xf numFmtId="168" fontId="13" fillId="4" borderId="7" xfId="3" applyNumberFormat="1" applyFont="1" applyFill="1" applyBorder="1" applyAlignment="1" applyProtection="1">
      <alignment horizontal="right"/>
    </xf>
    <xf numFmtId="0" fontId="13" fillId="2" borderId="0" xfId="1" applyFont="1" applyFill="1" applyAlignment="1">
      <alignment horizontal="left"/>
    </xf>
    <xf numFmtId="0" fontId="19" fillId="2" borderId="3" xfId="1" applyFont="1" applyFill="1" applyBorder="1" applyAlignment="1">
      <alignment horizontal="center"/>
    </xf>
    <xf numFmtId="168" fontId="9" fillId="4" borderId="7" xfId="3" applyNumberFormat="1" applyFont="1" applyFill="1" applyBorder="1" applyAlignment="1" applyProtection="1">
      <alignment horizontal="right"/>
    </xf>
    <xf numFmtId="168" fontId="9" fillId="2" borderId="0" xfId="2" applyNumberFormat="1" applyFont="1" applyFill="1" applyBorder="1" applyAlignment="1" applyProtection="1">
      <alignment horizontal="right"/>
    </xf>
    <xf numFmtId="0" fontId="6" fillId="0" borderId="0" xfId="1"/>
    <xf numFmtId="168" fontId="9" fillId="4" borderId="8" xfId="3" applyNumberFormat="1" applyFont="1" applyFill="1" applyBorder="1" applyAlignment="1" applyProtection="1">
      <alignment horizontal="right"/>
    </xf>
    <xf numFmtId="0" fontId="9" fillId="2" borderId="0" xfId="1" applyFont="1" applyFill="1" applyAlignment="1">
      <alignment vertical="top"/>
    </xf>
    <xf numFmtId="0" fontId="20" fillId="2" borderId="0" xfId="1" applyFont="1" applyFill="1" applyAlignment="1">
      <alignment vertical="top"/>
    </xf>
    <xf numFmtId="168" fontId="9" fillId="2" borderId="0" xfId="3" applyNumberFormat="1" applyFont="1" applyFill="1" applyBorder="1" applyAlignment="1" applyProtection="1">
      <alignment horizontal="right"/>
    </xf>
    <xf numFmtId="0" fontId="21" fillId="2" borderId="0" xfId="1" applyFont="1" applyFill="1"/>
    <xf numFmtId="168" fontId="9" fillId="6" borderId="9" xfId="3" applyNumberFormat="1" applyFont="1" applyFill="1" applyBorder="1" applyAlignment="1" applyProtection="1">
      <alignment horizontal="right"/>
    </xf>
    <xf numFmtId="0" fontId="22" fillId="2" borderId="0" xfId="1" applyFont="1" applyFill="1"/>
    <xf numFmtId="0" fontId="13" fillId="2" borderId="0" xfId="1" applyFont="1" applyFill="1" applyAlignment="1">
      <alignment horizontal="center"/>
    </xf>
    <xf numFmtId="0" fontId="14" fillId="2" borderId="0" xfId="1" applyFont="1" applyFill="1"/>
    <xf numFmtId="0" fontId="0" fillId="0" borderId="0" xfId="0" applyAlignment="1">
      <alignment shrinkToFit="1"/>
    </xf>
    <xf numFmtId="165" fontId="13" fillId="2" borderId="0" xfId="3" applyFont="1" applyFill="1" applyBorder="1" applyProtection="1"/>
    <xf numFmtId="168" fontId="9" fillId="4" borderId="10" xfId="3" applyNumberFormat="1" applyFont="1" applyFill="1" applyBorder="1" applyAlignment="1" applyProtection="1">
      <alignment horizontal="right"/>
    </xf>
    <xf numFmtId="0" fontId="14" fillId="2" borderId="0" xfId="1" applyFont="1" applyFill="1" applyAlignment="1">
      <alignment horizontal="left"/>
    </xf>
    <xf numFmtId="0" fontId="13" fillId="2" borderId="0" xfId="1" applyFont="1" applyFill="1" applyAlignment="1">
      <alignment horizontal="left" shrinkToFit="1"/>
    </xf>
    <xf numFmtId="168" fontId="13" fillId="2" borderId="4" xfId="3" applyNumberFormat="1" applyFont="1" applyFill="1" applyBorder="1" applyAlignment="1" applyProtection="1">
      <alignment horizontal="right"/>
    </xf>
    <xf numFmtId="168" fontId="9" fillId="7" borderId="9" xfId="3" applyNumberFormat="1" applyFont="1" applyFill="1" applyBorder="1" applyAlignment="1" applyProtection="1">
      <alignment horizontal="right"/>
    </xf>
    <xf numFmtId="0" fontId="23" fillId="2" borderId="0" xfId="1" applyFont="1" applyFill="1"/>
    <xf numFmtId="3" fontId="13" fillId="2" borderId="0" xfId="2" applyNumberFormat="1" applyFont="1" applyFill="1" applyBorder="1" applyAlignment="1" applyProtection="1">
      <alignment horizontal="right"/>
    </xf>
    <xf numFmtId="0" fontId="23" fillId="2" borderId="0" xfId="1" applyFont="1" applyFill="1" applyAlignment="1">
      <alignment vertical="top" wrapText="1"/>
    </xf>
    <xf numFmtId="0" fontId="24" fillId="0" borderId="9" xfId="1" applyFont="1" applyBorder="1" applyAlignment="1" applyProtection="1">
      <alignment horizontal="left" vertical="top" wrapText="1"/>
      <protection locked="0"/>
    </xf>
    <xf numFmtId="0" fontId="23" fillId="2" borderId="0" xfId="1" applyFont="1" applyFill="1" applyAlignment="1">
      <alignment horizontal="left" vertical="top" wrapText="1"/>
    </xf>
    <xf numFmtId="0" fontId="6" fillId="0" borderId="0" xfId="1" applyAlignment="1">
      <alignment horizontal="left" vertical="top" wrapText="1"/>
    </xf>
    <xf numFmtId="0" fontId="6" fillId="3" borderId="0" xfId="1" applyFill="1" applyAlignment="1">
      <alignment horizontal="left" vertical="top" wrapText="1"/>
    </xf>
    <xf numFmtId="0" fontId="25" fillId="2" borderId="0" xfId="1" applyFont="1" applyFill="1" applyAlignment="1">
      <alignment horizontal="left" wrapText="1"/>
    </xf>
    <xf numFmtId="0" fontId="6" fillId="0" borderId="16" xfId="1" applyBorder="1"/>
    <xf numFmtId="167" fontId="28" fillId="9" borderId="12" xfId="1" applyNumberFormat="1" applyFont="1" applyFill="1" applyBorder="1" applyAlignment="1">
      <alignment horizontal="centerContinuous" vertical="center"/>
    </xf>
    <xf numFmtId="167" fontId="29" fillId="9" borderId="13" xfId="1" applyNumberFormat="1" applyFont="1" applyFill="1" applyBorder="1" applyAlignment="1">
      <alignment horizontal="centerContinuous" vertical="center"/>
    </xf>
    <xf numFmtId="167" fontId="29" fillId="9" borderId="14" xfId="1" applyNumberFormat="1" applyFont="1" applyFill="1" applyBorder="1" applyAlignment="1">
      <alignment horizontal="centerContinuous" vertical="center"/>
    </xf>
    <xf numFmtId="167" fontId="28" fillId="9" borderId="2" xfId="1" applyNumberFormat="1" applyFont="1" applyFill="1" applyBorder="1" applyAlignment="1">
      <alignment vertical="center"/>
    </xf>
    <xf numFmtId="167" fontId="28" fillId="9" borderId="16" xfId="1" applyNumberFormat="1" applyFont="1" applyFill="1" applyBorder="1" applyAlignment="1">
      <alignment horizontal="left" vertical="center"/>
    </xf>
    <xf numFmtId="167" fontId="13" fillId="9" borderId="16" xfId="1" applyNumberFormat="1" applyFont="1" applyFill="1" applyBorder="1" applyAlignment="1">
      <alignment vertical="center" wrapText="1"/>
    </xf>
    <xf numFmtId="167" fontId="13" fillId="9" borderId="3" xfId="1" applyNumberFormat="1" applyFont="1" applyFill="1" applyBorder="1" applyAlignment="1" applyProtection="1">
      <alignment vertical="center" wrapText="1"/>
      <protection locked="0"/>
    </xf>
    <xf numFmtId="49" fontId="33" fillId="9" borderId="3" xfId="1" applyNumberFormat="1" applyFont="1" applyFill="1" applyBorder="1" applyAlignment="1">
      <alignment vertical="center" shrinkToFit="1"/>
    </xf>
    <xf numFmtId="167" fontId="28" fillId="9" borderId="13" xfId="1" applyNumberFormat="1" applyFont="1" applyFill="1" applyBorder="1" applyAlignment="1">
      <alignment horizontal="centerContinuous" vertical="center"/>
    </xf>
    <xf numFmtId="167" fontId="28" fillId="9" borderId="14" xfId="1" applyNumberFormat="1" applyFont="1" applyFill="1" applyBorder="1" applyAlignment="1">
      <alignment horizontal="centerContinuous" vertical="center"/>
    </xf>
    <xf numFmtId="167" fontId="29" fillId="9" borderId="3" xfId="1" applyNumberFormat="1" applyFont="1" applyFill="1" applyBorder="1" applyAlignment="1">
      <alignment horizontal="center" vertical="center"/>
    </xf>
    <xf numFmtId="167" fontId="28" fillId="9" borderId="2" xfId="1" applyNumberFormat="1" applyFont="1" applyFill="1" applyBorder="1" applyAlignment="1">
      <alignment horizontal="center" vertical="center"/>
    </xf>
    <xf numFmtId="167" fontId="28" fillId="9" borderId="3" xfId="1" applyNumberFormat="1" applyFont="1" applyFill="1" applyBorder="1" applyAlignment="1">
      <alignment vertical="center"/>
    </xf>
    <xf numFmtId="167" fontId="28" fillId="9" borderId="16" xfId="1" applyNumberFormat="1" applyFont="1" applyFill="1" applyBorder="1" applyAlignment="1">
      <alignment vertical="center"/>
    </xf>
    <xf numFmtId="0" fontId="26" fillId="9" borderId="3" xfId="1" applyFont="1" applyFill="1" applyBorder="1"/>
    <xf numFmtId="167" fontId="31" fillId="9" borderId="3" xfId="1" applyNumberFormat="1" applyFont="1" applyFill="1" applyBorder="1" applyAlignment="1">
      <alignment horizontal="left" vertical="center" indent="11"/>
    </xf>
    <xf numFmtId="167" fontId="35" fillId="9" borderId="16" xfId="1" applyNumberFormat="1" applyFont="1" applyFill="1" applyBorder="1" applyAlignment="1">
      <alignment horizontal="left" vertical="center"/>
    </xf>
    <xf numFmtId="167" fontId="30" fillId="9" borderId="3" xfId="1" applyNumberFormat="1" applyFont="1" applyFill="1" applyBorder="1" applyAlignment="1">
      <alignment vertical="center"/>
    </xf>
    <xf numFmtId="167" fontId="36" fillId="9" borderId="3" xfId="1" applyNumberFormat="1" applyFont="1" applyFill="1" applyBorder="1" applyAlignment="1">
      <alignment horizontal="left" vertical="center"/>
    </xf>
    <xf numFmtId="0" fontId="32" fillId="0" borderId="16" xfId="0" applyFont="1" applyBorder="1"/>
    <xf numFmtId="167" fontId="31" fillId="9" borderId="16" xfId="1" applyNumberFormat="1" applyFont="1" applyFill="1" applyBorder="1" applyAlignment="1">
      <alignment horizontal="left" vertical="center"/>
    </xf>
    <xf numFmtId="0" fontId="25" fillId="2" borderId="0" xfId="1" applyFont="1" applyFill="1" applyAlignment="1">
      <alignment horizontal="left"/>
    </xf>
    <xf numFmtId="165" fontId="27" fillId="2" borderId="0" xfId="5" applyFont="1" applyFill="1" applyBorder="1" applyAlignment="1" applyProtection="1"/>
    <xf numFmtId="49" fontId="43" fillId="0" borderId="11" xfId="5" applyNumberFormat="1" applyFont="1" applyFill="1" applyBorder="1" applyAlignment="1" applyProtection="1">
      <alignment vertical="center" wrapText="1" shrinkToFit="1"/>
      <protection locked="0"/>
    </xf>
    <xf numFmtId="49" fontId="43" fillId="0" borderId="18" xfId="5" applyNumberFormat="1" applyFont="1" applyFill="1" applyBorder="1" applyAlignment="1" applyProtection="1">
      <alignment vertical="center" wrapText="1" shrinkToFit="1"/>
      <protection locked="0"/>
    </xf>
    <xf numFmtId="0" fontId="45" fillId="0" borderId="0" xfId="0" applyFont="1"/>
    <xf numFmtId="168" fontId="43" fillId="0" borderId="11" xfId="5" applyNumberFormat="1" applyFont="1" applyFill="1" applyBorder="1" applyAlignment="1" applyProtection="1">
      <alignment vertical="center"/>
      <protection locked="0"/>
    </xf>
    <xf numFmtId="168" fontId="43" fillId="0" borderId="4" xfId="5" applyNumberFormat="1" applyFont="1" applyFill="1" applyBorder="1" applyAlignment="1" applyProtection="1">
      <alignment vertical="center"/>
      <protection locked="0"/>
    </xf>
    <xf numFmtId="168" fontId="43" fillId="4" borderId="11" xfId="5" applyNumberFormat="1" applyFont="1" applyFill="1" applyBorder="1" applyAlignment="1" applyProtection="1">
      <alignment vertical="center"/>
    </xf>
    <xf numFmtId="168" fontId="43" fillId="4" borderId="19" xfId="5" applyNumberFormat="1" applyFont="1" applyFill="1" applyBorder="1" applyAlignment="1" applyProtection="1">
      <alignment vertical="center"/>
    </xf>
    <xf numFmtId="168" fontId="43" fillId="4" borderId="21" xfId="5" applyNumberFormat="1" applyFont="1" applyFill="1" applyBorder="1" applyAlignment="1" applyProtection="1">
      <alignment horizontal="left" vertical="center"/>
    </xf>
    <xf numFmtId="168" fontId="43" fillId="4" borderId="22" xfId="5" applyNumberFormat="1" applyFont="1" applyFill="1" applyBorder="1" applyAlignment="1" applyProtection="1">
      <alignment horizontal="left" vertical="center"/>
    </xf>
    <xf numFmtId="168" fontId="43" fillId="0" borderId="18" xfId="5" applyNumberFormat="1" applyFont="1" applyFill="1" applyBorder="1" applyAlignment="1" applyProtection="1">
      <alignment vertical="center"/>
      <protection locked="0"/>
    </xf>
    <xf numFmtId="168" fontId="42" fillId="12" borderId="24" xfId="5" applyNumberFormat="1" applyFont="1" applyFill="1" applyBorder="1" applyAlignment="1" applyProtection="1">
      <alignment horizontal="center" vertical="center"/>
    </xf>
    <xf numFmtId="49" fontId="42" fillId="2" borderId="0" xfId="5" applyNumberFormat="1" applyFont="1" applyFill="1" applyBorder="1" applyAlignment="1" applyProtection="1">
      <alignment horizontal="center" vertical="center"/>
    </xf>
    <xf numFmtId="0" fontId="48" fillId="0" borderId="0" xfId="5" applyNumberFormat="1" applyFont="1" applyFill="1" applyBorder="1" applyAlignment="1" applyProtection="1">
      <alignment horizontal="center" vertical="center" wrapText="1"/>
    </xf>
    <xf numFmtId="168" fontId="42" fillId="13" borderId="9" xfId="5" applyNumberFormat="1" applyFont="1" applyFill="1" applyBorder="1" applyAlignment="1" applyProtection="1">
      <alignment horizontal="left" vertical="center"/>
    </xf>
    <xf numFmtId="167" fontId="28" fillId="9" borderId="26" xfId="1" applyNumberFormat="1" applyFont="1" applyFill="1" applyBorder="1" applyAlignment="1">
      <alignment horizontal="left" vertical="center"/>
    </xf>
    <xf numFmtId="0" fontId="42" fillId="8" borderId="18" xfId="5" pivotButton="1" applyNumberFormat="1" applyFont="1" applyFill="1" applyBorder="1" applyAlignment="1" applyProtection="1">
      <alignment horizontal="center" vertical="center" wrapText="1"/>
    </xf>
    <xf numFmtId="168" fontId="43" fillId="4" borderId="18" xfId="5" applyNumberFormat="1" applyFont="1" applyFill="1" applyBorder="1" applyAlignment="1" applyProtection="1">
      <alignment vertical="center" shrinkToFit="1"/>
    </xf>
    <xf numFmtId="168" fontId="43" fillId="4" borderId="19" xfId="5" applyNumberFormat="1" applyFont="1" applyFill="1" applyBorder="1" applyAlignment="1" applyProtection="1">
      <alignment vertical="center" shrinkToFit="1"/>
    </xf>
    <xf numFmtId="168" fontId="43" fillId="4" borderId="11" xfId="5" applyNumberFormat="1" applyFont="1" applyFill="1" applyBorder="1" applyAlignment="1" applyProtection="1">
      <alignment vertical="center" shrinkToFit="1"/>
    </xf>
    <xf numFmtId="0" fontId="0" fillId="0" borderId="0" xfId="0" applyAlignment="1">
      <alignment vertical="center"/>
    </xf>
    <xf numFmtId="0" fontId="45" fillId="0" borderId="0" xfId="0" applyFont="1" applyAlignment="1">
      <alignment vertical="center"/>
    </xf>
    <xf numFmtId="164" fontId="45" fillId="0" borderId="0" xfId="0" applyNumberFormat="1" applyFont="1" applyAlignment="1">
      <alignment vertical="center"/>
    </xf>
    <xf numFmtId="0" fontId="45" fillId="0" borderId="0" xfId="0" applyFont="1" applyAlignment="1">
      <alignment horizontal="left" vertical="center"/>
    </xf>
    <xf numFmtId="167" fontId="12" fillId="8" borderId="18" xfId="1" applyNumberFormat="1" applyFont="1" applyFill="1" applyBorder="1" applyAlignment="1">
      <alignment horizontal="left" vertical="center" wrapText="1"/>
    </xf>
    <xf numFmtId="164" fontId="9" fillId="8" borderId="18" xfId="1" applyNumberFormat="1" applyFont="1" applyFill="1" applyBorder="1" applyAlignment="1">
      <alignment horizontal="center" vertical="center" wrapText="1"/>
    </xf>
    <xf numFmtId="167" fontId="58" fillId="2" borderId="0" xfId="4" applyNumberFormat="1" applyFont="1" applyFill="1" applyAlignment="1">
      <alignment vertical="center"/>
    </xf>
    <xf numFmtId="167" fontId="44" fillId="2" borderId="0" xfId="4" applyNumberFormat="1" applyFont="1" applyFill="1" applyAlignment="1">
      <alignment vertical="center"/>
    </xf>
    <xf numFmtId="167" fontId="44" fillId="2" borderId="0" xfId="4" applyNumberFormat="1" applyFont="1" applyFill="1" applyAlignment="1">
      <alignment horizontal="center" vertical="center"/>
    </xf>
    <xf numFmtId="0" fontId="27" fillId="2" borderId="0" xfId="4" applyFont="1" applyFill="1"/>
    <xf numFmtId="0" fontId="27" fillId="2" borderId="0" xfId="4" applyFont="1" applyFill="1" applyAlignment="1">
      <alignment vertical="top"/>
    </xf>
    <xf numFmtId="167" fontId="41" fillId="8" borderId="17" xfId="4" applyNumberFormat="1" applyFont="1" applyFill="1" applyBorder="1" applyAlignment="1">
      <alignment horizontal="center" vertical="center"/>
    </xf>
    <xf numFmtId="167" fontId="42" fillId="8" borderId="18" xfId="4" pivotButton="1" applyNumberFormat="1" applyFont="1" applyFill="1" applyBorder="1" applyAlignment="1">
      <alignment horizontal="center" vertical="top" wrapText="1"/>
    </xf>
    <xf numFmtId="167" fontId="42" fillId="11" borderId="18" xfId="4" pivotButton="1" applyNumberFormat="1" applyFont="1" applyFill="1" applyBorder="1" applyAlignment="1">
      <alignment horizontal="left" vertical="center" wrapText="1"/>
    </xf>
    <xf numFmtId="2" fontId="42" fillId="10" borderId="11" xfId="4" pivotButton="1" applyNumberFormat="1" applyFont="1" applyFill="1" applyBorder="1" applyAlignment="1">
      <alignment horizontal="center" vertical="center" wrapText="1"/>
    </xf>
    <xf numFmtId="0" fontId="46" fillId="10" borderId="11" xfId="4" pivotButton="1" applyFont="1" applyFill="1" applyBorder="1" applyAlignment="1">
      <alignment horizontal="center" vertical="center" wrapText="1"/>
    </xf>
    <xf numFmtId="0" fontId="45" fillId="0" borderId="0" xfId="0" applyFont="1" applyAlignment="1">
      <alignment horizontal="center"/>
    </xf>
    <xf numFmtId="168" fontId="46" fillId="2" borderId="0" xfId="4" applyNumberFormat="1" applyFont="1" applyFill="1" applyAlignment="1">
      <alignment horizontal="center" vertical="center" wrapText="1"/>
    </xf>
    <xf numFmtId="39" fontId="49" fillId="2" borderId="0" xfId="4" applyNumberFormat="1" applyFont="1" applyFill="1" applyAlignment="1">
      <alignment horizontal="center" vertical="distributed" wrapText="1"/>
    </xf>
    <xf numFmtId="168" fontId="46" fillId="2" borderId="9" xfId="4" applyNumberFormat="1" applyFont="1" applyFill="1" applyBorder="1" applyAlignment="1">
      <alignment horizontal="center" vertical="center" wrapText="1"/>
    </xf>
    <xf numFmtId="0" fontId="45" fillId="3" borderId="0" xfId="0" applyFont="1" applyFill="1"/>
    <xf numFmtId="168" fontId="43" fillId="0" borderId="11" xfId="5" applyNumberFormat="1" applyFont="1" applyFill="1" applyBorder="1" applyAlignment="1" applyProtection="1">
      <alignment vertical="center" shrinkToFit="1"/>
      <protection locked="0"/>
    </xf>
    <xf numFmtId="167" fontId="41" fillId="8" borderId="27" xfId="4" applyNumberFormat="1" applyFont="1" applyFill="1" applyBorder="1" applyAlignment="1">
      <alignment horizontal="center" vertical="center"/>
    </xf>
    <xf numFmtId="0" fontId="54" fillId="0" borderId="0" xfId="12" applyAlignment="1">
      <alignment vertical="top"/>
    </xf>
    <xf numFmtId="0" fontId="0" fillId="0" borderId="0" xfId="0" applyAlignment="1">
      <alignment vertical="top"/>
    </xf>
    <xf numFmtId="0" fontId="61" fillId="0" borderId="0" xfId="12" applyFont="1" applyAlignment="1">
      <alignment horizontal="center" vertical="top" wrapText="1"/>
    </xf>
    <xf numFmtId="0" fontId="38" fillId="17" borderId="14" xfId="12" applyFont="1" applyFill="1" applyBorder="1" applyAlignment="1">
      <alignment horizontal="center" vertical="center"/>
    </xf>
    <xf numFmtId="0" fontId="54" fillId="0" borderId="0" xfId="12" applyAlignment="1">
      <alignment vertical="top" wrapText="1"/>
    </xf>
    <xf numFmtId="0" fontId="54" fillId="0" borderId="0" xfId="12" applyAlignment="1">
      <alignment horizontal="right" vertical="center"/>
    </xf>
    <xf numFmtId="2" fontId="54" fillId="0" borderId="0" xfId="12" applyNumberFormat="1" applyAlignment="1">
      <alignment horizontal="center" vertical="center"/>
    </xf>
    <xf numFmtId="0" fontId="54" fillId="0" borderId="0" xfId="12" applyAlignment="1">
      <alignment horizontal="left" vertical="top" wrapText="1"/>
    </xf>
    <xf numFmtId="0" fontId="55" fillId="0" borderId="0" xfId="12" applyFont="1" applyAlignment="1">
      <alignment vertical="top"/>
    </xf>
    <xf numFmtId="0" fontId="54" fillId="0" borderId="0" xfId="12" applyAlignment="1">
      <alignment horizontal="center" vertical="top"/>
    </xf>
    <xf numFmtId="0" fontId="54" fillId="0" borderId="0" xfId="12" applyAlignment="1">
      <alignment horizontal="left" vertical="top"/>
    </xf>
    <xf numFmtId="0" fontId="0" fillId="0" borderId="0" xfId="12" applyFont="1" applyAlignment="1">
      <alignment horizontal="center" vertical="top" wrapText="1"/>
    </xf>
    <xf numFmtId="0" fontId="56" fillId="0" borderId="0" xfId="11" applyAlignment="1">
      <alignment vertical="top"/>
    </xf>
    <xf numFmtId="0" fontId="55" fillId="0" borderId="0" xfId="12" applyFont="1" applyAlignment="1">
      <alignment horizontal="left" vertical="top"/>
    </xf>
    <xf numFmtId="0" fontId="0" fillId="0" borderId="0" xfId="12" applyFont="1" applyAlignment="1">
      <alignment vertical="center" wrapText="1"/>
    </xf>
    <xf numFmtId="0" fontId="56" fillId="0" borderId="0" xfId="11" applyFill="1" applyAlignment="1">
      <alignment vertical="center" wrapText="1"/>
    </xf>
    <xf numFmtId="0" fontId="0" fillId="0" borderId="0" xfId="12" applyFont="1" applyAlignment="1">
      <alignment vertical="top" wrapText="1"/>
    </xf>
    <xf numFmtId="0" fontId="41" fillId="15" borderId="18" xfId="4" applyFont="1" applyFill="1" applyBorder="1" applyAlignment="1">
      <alignment horizontal="centerContinuous" vertical="center"/>
    </xf>
    <xf numFmtId="0" fontId="42" fillId="2" borderId="0" xfId="5" applyNumberFormat="1" applyFont="1" applyFill="1" applyBorder="1" applyAlignment="1" applyProtection="1">
      <alignment horizontal="center" vertical="center"/>
    </xf>
    <xf numFmtId="0" fontId="46" fillId="2" borderId="0" xfId="4" applyFont="1" applyFill="1" applyAlignment="1">
      <alignment horizontal="center" vertical="center"/>
    </xf>
    <xf numFmtId="0" fontId="60" fillId="8" borderId="11" xfId="4" pivotButton="1" applyFont="1" applyFill="1" applyBorder="1" applyAlignment="1">
      <alignment horizontal="center" vertical="center" wrapText="1"/>
    </xf>
    <xf numFmtId="0" fontId="60" fillId="8" borderId="20" xfId="4" pivotButton="1" applyFont="1" applyFill="1" applyBorder="1" applyAlignment="1">
      <alignment horizontal="center" vertical="center" wrapText="1"/>
    </xf>
    <xf numFmtId="0" fontId="51" fillId="19" borderId="17" xfId="0" applyFont="1" applyFill="1" applyBorder="1"/>
    <xf numFmtId="0" fontId="51" fillId="19" borderId="17" xfId="0" applyFont="1" applyFill="1" applyBorder="1" applyAlignment="1">
      <alignment horizontal="left"/>
    </xf>
    <xf numFmtId="0" fontId="62" fillId="14" borderId="20" xfId="5" applyNumberFormat="1" applyFont="1" applyFill="1" applyBorder="1" applyAlignment="1" applyProtection="1">
      <alignment horizontal="left" vertical="center" wrapText="1"/>
    </xf>
    <xf numFmtId="0" fontId="43" fillId="4" borderId="18" xfId="4" applyFont="1" applyFill="1" applyBorder="1" applyAlignment="1">
      <alignment horizontal="left" vertical="center" wrapText="1"/>
    </xf>
    <xf numFmtId="0" fontId="43" fillId="4" borderId="18" xfId="4" applyFont="1" applyFill="1" applyBorder="1" applyAlignment="1">
      <alignment horizontal="center" vertical="center" wrapText="1"/>
    </xf>
    <xf numFmtId="0" fontId="0" fillId="0" borderId="0" xfId="12" applyFont="1" applyAlignment="1">
      <alignment horizontal="center" vertical="top"/>
    </xf>
    <xf numFmtId="0" fontId="25" fillId="0" borderId="0" xfId="0" applyFont="1" applyAlignment="1">
      <alignment horizontal="center" vertical="center"/>
    </xf>
    <xf numFmtId="0" fontId="51" fillId="0" borderId="0" xfId="0" applyFont="1" applyAlignment="1">
      <alignment horizontal="left" vertical="center"/>
    </xf>
    <xf numFmtId="0" fontId="55" fillId="0" borderId="0" xfId="0" applyFont="1" applyAlignment="1">
      <alignment horizontal="right"/>
    </xf>
    <xf numFmtId="49" fontId="37" fillId="9" borderId="0" xfId="1" applyNumberFormat="1" applyFont="1" applyFill="1" applyAlignment="1">
      <alignment horizontal="right" vertical="center"/>
    </xf>
    <xf numFmtId="0" fontId="32" fillId="0" borderId="0" xfId="0" applyFont="1"/>
    <xf numFmtId="167" fontId="12" fillId="2" borderId="3" xfId="1" applyNumberFormat="1" applyFont="1" applyFill="1" applyBorder="1" applyAlignment="1">
      <alignment vertical="center"/>
    </xf>
    <xf numFmtId="49" fontId="65" fillId="2" borderId="0" xfId="1" applyNumberFormat="1" applyFont="1" applyFill="1" applyAlignment="1">
      <alignment horizontal="right" vertical="center"/>
    </xf>
    <xf numFmtId="167" fontId="66" fillId="2" borderId="0" xfId="1" applyNumberFormat="1" applyFont="1" applyFill="1" applyAlignment="1">
      <alignment horizontal="left" vertical="center"/>
    </xf>
    <xf numFmtId="0" fontId="26" fillId="2" borderId="3" xfId="1" applyFont="1" applyFill="1" applyBorder="1"/>
    <xf numFmtId="167" fontId="67" fillId="2" borderId="0" xfId="1" applyNumberFormat="1" applyFont="1" applyFill="1" applyAlignment="1">
      <alignment horizontal="left" vertical="center"/>
    </xf>
    <xf numFmtId="167" fontId="12" fillId="2" borderId="0" xfId="1" applyNumberFormat="1" applyFont="1" applyFill="1" applyAlignment="1">
      <alignment vertical="center"/>
    </xf>
    <xf numFmtId="0" fontId="6" fillId="3" borderId="0" xfId="1" applyFill="1"/>
    <xf numFmtId="49" fontId="13" fillId="2" borderId="0" xfId="1" applyNumberFormat="1" applyFont="1" applyFill="1" applyAlignment="1">
      <alignment horizontal="center" shrinkToFit="1"/>
    </xf>
    <xf numFmtId="0" fontId="26" fillId="2" borderId="15" xfId="1" applyFont="1" applyFill="1" applyBorder="1"/>
    <xf numFmtId="0" fontId="13" fillId="2" borderId="5" xfId="1" applyFont="1" applyFill="1" applyBorder="1"/>
    <xf numFmtId="0" fontId="9" fillId="2" borderId="5" xfId="1" applyFont="1" applyFill="1" applyBorder="1"/>
    <xf numFmtId="0" fontId="6" fillId="3" borderId="5" xfId="1" applyFill="1" applyBorder="1"/>
    <xf numFmtId="49" fontId="13" fillId="2" borderId="5" xfId="1" applyNumberFormat="1" applyFont="1" applyFill="1" applyBorder="1" applyAlignment="1">
      <alignment horizontal="center" shrinkToFit="1"/>
    </xf>
    <xf numFmtId="167" fontId="13" fillId="9" borderId="0" xfId="1" applyNumberFormat="1" applyFont="1" applyFill="1" applyAlignment="1" applyProtection="1">
      <alignment vertical="center" wrapText="1"/>
      <protection locked="0"/>
    </xf>
    <xf numFmtId="167" fontId="13" fillId="9" borderId="0" xfId="1" applyNumberFormat="1" applyFont="1" applyFill="1" applyAlignment="1">
      <alignment vertical="center" wrapText="1"/>
    </xf>
    <xf numFmtId="167" fontId="12" fillId="2" borderId="0" xfId="1" applyNumberFormat="1" applyFont="1" applyFill="1" applyAlignment="1">
      <alignment horizontal="center" vertical="center"/>
    </xf>
    <xf numFmtId="167" fontId="12" fillId="2" borderId="16" xfId="1" applyNumberFormat="1" applyFont="1" applyFill="1" applyBorder="1" applyAlignment="1">
      <alignment horizontal="left" vertical="center"/>
    </xf>
    <xf numFmtId="167" fontId="13" fillId="2" borderId="3" xfId="1" applyNumberFormat="1" applyFont="1" applyFill="1" applyBorder="1" applyAlignment="1">
      <alignment vertical="center"/>
    </xf>
    <xf numFmtId="167" fontId="13" fillId="2" borderId="0" xfId="1" applyNumberFormat="1" applyFont="1" applyFill="1" applyAlignment="1">
      <alignment vertical="center" wrapText="1"/>
    </xf>
    <xf numFmtId="167" fontId="13" fillId="2" borderId="16" xfId="1" applyNumberFormat="1" applyFont="1" applyFill="1" applyBorder="1" applyAlignment="1">
      <alignment vertical="center" wrapText="1"/>
    </xf>
    <xf numFmtId="0" fontId="13" fillId="2" borderId="0" xfId="1" applyFont="1" applyFill="1" applyProtection="1">
      <protection locked="0"/>
    </xf>
    <xf numFmtId="167" fontId="65" fillId="2" borderId="3" xfId="1" applyNumberFormat="1" applyFont="1" applyFill="1" applyBorder="1" applyAlignment="1">
      <alignment vertical="center"/>
    </xf>
    <xf numFmtId="0" fontId="26" fillId="2" borderId="0" xfId="1" applyFont="1" applyFill="1"/>
    <xf numFmtId="167" fontId="65" fillId="2" borderId="0" xfId="1" applyNumberFormat="1" applyFont="1" applyFill="1" applyAlignment="1">
      <alignment vertical="center"/>
    </xf>
    <xf numFmtId="0" fontId="26" fillId="2" borderId="16" xfId="1" applyFont="1" applyFill="1" applyBorder="1"/>
    <xf numFmtId="167" fontId="68" fillId="2" borderId="3" xfId="1" applyNumberFormat="1" applyFont="1" applyFill="1" applyBorder="1" applyAlignment="1" applyProtection="1">
      <alignment horizontal="left" vertical="center"/>
      <protection locked="0"/>
    </xf>
    <xf numFmtId="0" fontId="13" fillId="2" borderId="0" xfId="1" applyFont="1" applyFill="1" applyAlignment="1" applyProtection="1">
      <alignment horizontal="left"/>
      <protection locked="0"/>
    </xf>
    <xf numFmtId="167" fontId="12" fillId="3" borderId="0" xfId="1" applyNumberFormat="1" applyFont="1" applyFill="1" applyAlignment="1">
      <alignment horizontal="center" vertical="center"/>
    </xf>
    <xf numFmtId="167" fontId="12" fillId="2" borderId="0" xfId="1" applyNumberFormat="1" applyFont="1" applyFill="1" applyAlignment="1">
      <alignment vertical="center" shrinkToFit="1"/>
    </xf>
    <xf numFmtId="0" fontId="0" fillId="3" borderId="0" xfId="0" applyFill="1" applyAlignment="1">
      <alignment shrinkToFit="1"/>
    </xf>
    <xf numFmtId="167" fontId="65" fillId="2" borderId="0" xfId="1" applyNumberFormat="1" applyFont="1" applyFill="1" applyAlignment="1">
      <alignment vertical="center" shrinkToFit="1"/>
    </xf>
    <xf numFmtId="167" fontId="65" fillId="3" borderId="0" xfId="1" applyNumberFormat="1" applyFont="1" applyFill="1" applyAlignment="1">
      <alignment vertical="center" shrinkToFit="1"/>
    </xf>
    <xf numFmtId="167" fontId="65" fillId="2" borderId="16" xfId="1" applyNumberFormat="1" applyFont="1" applyFill="1" applyBorder="1" applyAlignment="1">
      <alignment vertical="center" shrinkToFit="1"/>
    </xf>
    <xf numFmtId="169" fontId="70" fillId="2" borderId="3" xfId="1" applyNumberFormat="1" applyFont="1" applyFill="1" applyBorder="1" applyAlignment="1">
      <alignment horizontal="center" vertical="center"/>
    </xf>
    <xf numFmtId="167" fontId="71" fillId="3" borderId="0" xfId="1" applyNumberFormat="1" applyFont="1" applyFill="1" applyAlignment="1">
      <alignment vertical="center"/>
    </xf>
    <xf numFmtId="167" fontId="71" fillId="2" borderId="0" xfId="1" applyNumberFormat="1" applyFont="1" applyFill="1" applyAlignment="1">
      <alignment vertical="center"/>
    </xf>
    <xf numFmtId="167" fontId="71" fillId="3" borderId="0" xfId="1" applyNumberFormat="1" applyFont="1" applyFill="1" applyAlignment="1">
      <alignment horizontal="center" vertical="center"/>
    </xf>
    <xf numFmtId="0" fontId="6" fillId="9" borderId="0" xfId="1" applyFill="1" applyAlignment="1">
      <alignment vertical="center"/>
    </xf>
    <xf numFmtId="167" fontId="28" fillId="9" borderId="0" xfId="1" applyNumberFormat="1" applyFont="1" applyFill="1" applyAlignment="1">
      <alignment vertical="center"/>
    </xf>
    <xf numFmtId="167" fontId="28" fillId="9" borderId="0" xfId="1" applyNumberFormat="1" applyFont="1" applyFill="1" applyAlignment="1">
      <alignment horizontal="center" vertical="center"/>
    </xf>
    <xf numFmtId="0" fontId="27" fillId="0" borderId="0" xfId="1" applyFont="1" applyAlignment="1">
      <alignment vertical="center"/>
    </xf>
    <xf numFmtId="49" fontId="34" fillId="9" borderId="0" xfId="1" applyNumberFormat="1" applyFont="1" applyFill="1" applyAlignment="1" applyProtection="1">
      <alignment horizontal="left" vertical="center"/>
      <protection locked="0"/>
    </xf>
    <xf numFmtId="0" fontId="34" fillId="0" borderId="0" xfId="1" applyFont="1" applyAlignment="1">
      <alignment horizontal="center"/>
    </xf>
    <xf numFmtId="0" fontId="45" fillId="0" borderId="18" xfId="0" applyFont="1" applyBorder="1" applyAlignment="1">
      <alignment horizontal="left" vertical="center" wrapText="1"/>
    </xf>
    <xf numFmtId="0" fontId="51" fillId="21" borderId="18" xfId="0" applyFont="1" applyFill="1" applyBorder="1" applyAlignment="1">
      <alignment horizontal="left" vertical="center"/>
    </xf>
    <xf numFmtId="170" fontId="45" fillId="0" borderId="18" xfId="0" applyNumberFormat="1" applyFont="1" applyBorder="1" applyAlignment="1">
      <alignment vertical="center"/>
    </xf>
    <xf numFmtId="170" fontId="43" fillId="20" borderId="18" xfId="5" applyNumberFormat="1" applyFont="1" applyFill="1" applyBorder="1" applyAlignment="1" applyProtection="1">
      <alignment vertical="center" shrinkToFit="1"/>
    </xf>
    <xf numFmtId="170" fontId="51" fillId="21" borderId="18" xfId="0" applyNumberFormat="1" applyFont="1" applyFill="1" applyBorder="1" applyAlignment="1">
      <alignment vertical="center"/>
    </xf>
    <xf numFmtId="170" fontId="42" fillId="21" borderId="18" xfId="5" applyNumberFormat="1" applyFont="1" applyFill="1" applyBorder="1" applyAlignment="1" applyProtection="1">
      <alignment vertical="center" shrinkToFit="1"/>
    </xf>
    <xf numFmtId="171" fontId="51" fillId="0" borderId="0" xfId="0" applyNumberFormat="1" applyFont="1" applyAlignment="1">
      <alignment horizontal="left" vertical="center"/>
    </xf>
    <xf numFmtId="168" fontId="43" fillId="4" borderId="17" xfId="5" applyNumberFormat="1" applyFont="1" applyFill="1" applyBorder="1" applyAlignment="1" applyProtection="1">
      <alignment vertical="center" shrinkToFit="1"/>
    </xf>
    <xf numFmtId="168" fontId="43" fillId="0" borderId="28" xfId="5" applyNumberFormat="1" applyFont="1" applyFill="1" applyBorder="1" applyAlignment="1" applyProtection="1">
      <alignment vertical="center" shrinkToFit="1"/>
      <protection locked="0"/>
    </xf>
    <xf numFmtId="168" fontId="43" fillId="4" borderId="29" xfId="5" applyNumberFormat="1" applyFont="1" applyFill="1" applyBorder="1" applyAlignment="1" applyProtection="1">
      <alignment vertical="center" shrinkToFit="1"/>
    </xf>
    <xf numFmtId="168" fontId="43" fillId="4" borderId="28" xfId="5" applyNumberFormat="1" applyFont="1" applyFill="1" applyBorder="1" applyAlignment="1" applyProtection="1">
      <alignment vertical="center" shrinkToFit="1"/>
    </xf>
    <xf numFmtId="168" fontId="42" fillId="12" borderId="9" xfId="5" applyNumberFormat="1" applyFont="1" applyFill="1" applyBorder="1" applyAlignment="1" applyProtection="1">
      <alignment horizontal="center" vertical="center"/>
    </xf>
    <xf numFmtId="0" fontId="46" fillId="10" borderId="31" xfId="4" pivotButton="1" applyFont="1" applyFill="1" applyBorder="1" applyAlignment="1">
      <alignment horizontal="center" vertical="center" wrapText="1"/>
    </xf>
    <xf numFmtId="168" fontId="43" fillId="4" borderId="32" xfId="5" applyNumberFormat="1" applyFont="1" applyFill="1" applyBorder="1" applyAlignment="1" applyProtection="1">
      <alignment vertical="center"/>
    </xf>
    <xf numFmtId="168" fontId="43" fillId="4" borderId="33" xfId="5" applyNumberFormat="1" applyFont="1" applyFill="1" applyBorder="1" applyAlignment="1" applyProtection="1">
      <alignment vertical="center"/>
    </xf>
    <xf numFmtId="168" fontId="43" fillId="4" borderId="32" xfId="5" applyNumberFormat="1" applyFont="1" applyFill="1" applyBorder="1" applyAlignment="1" applyProtection="1">
      <alignment horizontal="left" vertical="center"/>
    </xf>
    <xf numFmtId="168" fontId="43" fillId="4" borderId="26" xfId="5" applyNumberFormat="1" applyFont="1" applyFill="1" applyBorder="1" applyAlignment="1" applyProtection="1">
      <alignment horizontal="left" vertical="center"/>
    </xf>
    <xf numFmtId="0" fontId="40" fillId="0" borderId="0" xfId="0" applyFont="1" applyAlignment="1">
      <alignment vertical="center"/>
    </xf>
    <xf numFmtId="0" fontId="45" fillId="0" borderId="0" xfId="0" pivotButton="1" applyFont="1" applyAlignment="1">
      <alignment vertical="center"/>
    </xf>
    <xf numFmtId="0" fontId="47" fillId="0" borderId="0" xfId="0" applyFont="1" applyAlignment="1">
      <alignment vertical="center"/>
    </xf>
    <xf numFmtId="0" fontId="72" fillId="0" borderId="0" xfId="0" applyFont="1"/>
    <xf numFmtId="0" fontId="40" fillId="2" borderId="0" xfId="4" applyFont="1" applyFill="1"/>
    <xf numFmtId="0" fontId="5" fillId="0" borderId="0" xfId="12" applyFont="1" applyAlignment="1">
      <alignment vertical="top"/>
    </xf>
    <xf numFmtId="0" fontId="5" fillId="0" borderId="0" xfId="12" applyFont="1" applyAlignment="1">
      <alignment vertical="top" wrapText="1"/>
    </xf>
    <xf numFmtId="0" fontId="73" fillId="0" borderId="0" xfId="0" applyFont="1" applyAlignment="1">
      <alignment vertical="top" wrapText="1"/>
    </xf>
    <xf numFmtId="0" fontId="74" fillId="0" borderId="0" xfId="0" applyFont="1" applyAlignment="1">
      <alignment vertical="top" wrapText="1"/>
    </xf>
    <xf numFmtId="0" fontId="73" fillId="0" borderId="0" xfId="0" applyFont="1" applyAlignment="1">
      <alignment horizontal="left" vertical="top" wrapText="1"/>
    </xf>
    <xf numFmtId="0" fontId="43" fillId="4" borderId="11" xfId="4" applyFont="1" applyFill="1" applyBorder="1" applyAlignment="1">
      <alignment horizontal="left" vertical="center" wrapText="1"/>
    </xf>
    <xf numFmtId="0" fontId="43" fillId="4" borderId="11" xfId="4" applyFont="1" applyFill="1" applyBorder="1" applyAlignment="1">
      <alignment horizontal="center" vertical="center" wrapText="1"/>
    </xf>
    <xf numFmtId="0" fontId="25" fillId="0" borderId="0" xfId="8" applyFont="1" applyAlignment="1">
      <alignment vertical="center"/>
    </xf>
    <xf numFmtId="0" fontId="45" fillId="0" borderId="0" xfId="8" applyFont="1" applyAlignment="1">
      <alignment vertical="center"/>
    </xf>
    <xf numFmtId="0" fontId="45" fillId="21" borderId="0" xfId="8" applyFont="1" applyFill="1" applyAlignment="1">
      <alignment vertical="center"/>
    </xf>
    <xf numFmtId="0" fontId="51" fillId="0" borderId="0" xfId="8" applyFont="1" applyAlignment="1">
      <alignment vertical="center"/>
    </xf>
    <xf numFmtId="0" fontId="52" fillId="16" borderId="18" xfId="8" applyFont="1" applyFill="1" applyBorder="1" applyAlignment="1">
      <alignment horizontal="center" vertical="center" wrapText="1" readingOrder="1"/>
    </xf>
    <xf numFmtId="0" fontId="51" fillId="17" borderId="18" xfId="8" applyFont="1" applyFill="1" applyBorder="1" applyAlignment="1">
      <alignment horizontal="center" vertical="center"/>
    </xf>
    <xf numFmtId="0" fontId="50" fillId="0" borderId="18" xfId="8" applyFont="1" applyBorder="1" applyAlignment="1">
      <alignment horizontal="left" vertical="center" wrapText="1" readingOrder="1"/>
    </xf>
    <xf numFmtId="0" fontId="45" fillId="0" borderId="18" xfId="8" applyFont="1" applyBorder="1" applyAlignment="1">
      <alignment horizontal="center" vertical="center"/>
    </xf>
    <xf numFmtId="0" fontId="45" fillId="0" borderId="18" xfId="8" applyFont="1" applyBorder="1" applyAlignment="1">
      <alignment vertical="center" wrapText="1"/>
    </xf>
    <xf numFmtId="0" fontId="50" fillId="21" borderId="18" xfId="8" applyFont="1" applyFill="1" applyBorder="1" applyAlignment="1">
      <alignment horizontal="left" vertical="center" wrapText="1" readingOrder="1"/>
    </xf>
    <xf numFmtId="0" fontId="45" fillId="21" borderId="18" xfId="8" applyFont="1" applyFill="1" applyBorder="1" applyAlignment="1">
      <alignment horizontal="center" vertical="center"/>
    </xf>
    <xf numFmtId="0" fontId="50" fillId="0" borderId="18" xfId="8" applyFont="1" applyBorder="1" applyAlignment="1">
      <alignment horizontal="center" vertical="center" wrapText="1" readingOrder="1"/>
    </xf>
    <xf numFmtId="0" fontId="50" fillId="0" borderId="28" xfId="8" applyFont="1" applyBorder="1" applyAlignment="1">
      <alignment horizontal="center" vertical="center" wrapText="1" readingOrder="1"/>
    </xf>
    <xf numFmtId="0" fontId="45" fillId="21" borderId="18" xfId="8" applyFont="1" applyFill="1" applyBorder="1" applyAlignment="1">
      <alignment vertical="center" wrapText="1"/>
    </xf>
    <xf numFmtId="0" fontId="1" fillId="17" borderId="12" xfId="12" applyFont="1" applyFill="1" applyBorder="1" applyAlignment="1">
      <alignment horizontal="center" vertical="center" wrapText="1"/>
    </xf>
    <xf numFmtId="0" fontId="61" fillId="0" borderId="0" xfId="12" applyFont="1" applyAlignment="1">
      <alignment horizontal="center" vertical="center" wrapText="1"/>
    </xf>
    <xf numFmtId="0" fontId="1" fillId="0" borderId="0" xfId="12" applyFont="1" applyAlignment="1">
      <alignment vertical="top" wrapText="1"/>
    </xf>
    <xf numFmtId="0" fontId="43" fillId="0" borderId="0" xfId="0" applyFont="1" applyAlignment="1">
      <alignment horizontal="left"/>
    </xf>
    <xf numFmtId="0" fontId="45" fillId="0" borderId="18" xfId="8" quotePrefix="1" applyFont="1" applyBorder="1" applyAlignment="1">
      <alignment horizontal="center" vertical="center"/>
    </xf>
    <xf numFmtId="0" fontId="55" fillId="18" borderId="18" xfId="0" applyFont="1" applyFill="1" applyBorder="1" applyAlignment="1">
      <alignment horizontal="center" vertical="center" wrapText="1"/>
    </xf>
    <xf numFmtId="0" fontId="51" fillId="0" borderId="18" xfId="0" applyFont="1" applyBorder="1" applyAlignment="1">
      <alignment horizontal="left" vertical="center"/>
    </xf>
    <xf numFmtId="0" fontId="51" fillId="0" borderId="17" xfId="0" applyFont="1" applyBorder="1" applyAlignment="1">
      <alignment horizontal="left" vertical="center"/>
    </xf>
    <xf numFmtId="165" fontId="46" fillId="0" borderId="0" xfId="5" applyFont="1" applyFill="1" applyBorder="1" applyAlignment="1" applyProtection="1">
      <alignment horizontal="left" vertical="center"/>
    </xf>
    <xf numFmtId="167" fontId="44" fillId="0" borderId="0" xfId="4" applyNumberFormat="1" applyFont="1" applyAlignment="1">
      <alignment horizontal="left" vertical="center"/>
    </xf>
    <xf numFmtId="167" fontId="44" fillId="22" borderId="0" xfId="4" applyNumberFormat="1" applyFont="1" applyFill="1" applyAlignment="1">
      <alignment horizontal="left" vertical="center"/>
    </xf>
    <xf numFmtId="0" fontId="55" fillId="0" borderId="0" xfId="0" applyFont="1" applyAlignment="1">
      <alignment horizontal="left"/>
    </xf>
    <xf numFmtId="167" fontId="12" fillId="2" borderId="0" xfId="1" applyNumberFormat="1" applyFont="1" applyFill="1" applyAlignment="1">
      <alignment horizontal="left"/>
    </xf>
    <xf numFmtId="167" fontId="12" fillId="2" borderId="5" xfId="1" applyNumberFormat="1" applyFont="1" applyFill="1" applyBorder="1" applyAlignment="1">
      <alignment horizontal="left"/>
    </xf>
    <xf numFmtId="0" fontId="38" fillId="0" borderId="1" xfId="0" applyFont="1" applyBorder="1" applyAlignment="1">
      <alignment horizontal="left" vertical="center" wrapText="1"/>
    </xf>
    <xf numFmtId="0" fontId="38" fillId="0" borderId="2" xfId="0" applyFont="1" applyBorder="1" applyAlignment="1">
      <alignment horizontal="left" vertical="center" wrapText="1"/>
    </xf>
    <xf numFmtId="0" fontId="38" fillId="0" borderId="34" xfId="0" applyFont="1" applyBorder="1" applyAlignment="1">
      <alignment horizontal="left" vertical="center" wrapText="1"/>
    </xf>
    <xf numFmtId="0" fontId="38" fillId="0" borderId="3" xfId="0" applyFont="1" applyBorder="1" applyAlignment="1">
      <alignment horizontal="left" vertical="center" wrapText="1"/>
    </xf>
    <xf numFmtId="0" fontId="38" fillId="0" borderId="0" xfId="0" applyFont="1" applyAlignment="1">
      <alignment horizontal="left" vertical="center" wrapText="1"/>
    </xf>
    <xf numFmtId="0" fontId="38" fillId="0" borderId="16" xfId="0" applyFont="1" applyBorder="1" applyAlignment="1">
      <alignment horizontal="left" vertical="center" wrapText="1"/>
    </xf>
    <xf numFmtId="0" fontId="38" fillId="0" borderId="15" xfId="0" applyFont="1" applyBorder="1" applyAlignment="1">
      <alignment horizontal="left" vertical="center" wrapText="1"/>
    </xf>
    <xf numFmtId="0" fontId="38" fillId="0" borderId="5" xfId="0" applyFont="1" applyBorder="1" applyAlignment="1">
      <alignment horizontal="left" vertical="center" wrapText="1"/>
    </xf>
    <xf numFmtId="0" fontId="38" fillId="0" borderId="26" xfId="0" applyFont="1" applyBorder="1" applyAlignment="1">
      <alignment horizontal="left" vertical="center" wrapText="1"/>
    </xf>
    <xf numFmtId="167" fontId="13" fillId="9" borderId="3" xfId="1" applyNumberFormat="1" applyFont="1" applyFill="1" applyBorder="1" applyAlignment="1" applyProtection="1">
      <alignment horizontal="left" wrapText="1"/>
      <protection locked="0"/>
    </xf>
    <xf numFmtId="167" fontId="13" fillId="9" borderId="0" xfId="1" applyNumberFormat="1" applyFont="1" applyFill="1" applyAlignment="1" applyProtection="1">
      <alignment horizontal="left" wrapText="1"/>
      <protection locked="0"/>
    </xf>
    <xf numFmtId="167" fontId="13" fillId="9" borderId="15" xfId="1" applyNumberFormat="1" applyFont="1" applyFill="1" applyBorder="1" applyAlignment="1" applyProtection="1">
      <alignment horizontal="left" wrapText="1"/>
      <protection locked="0"/>
    </xf>
    <xf numFmtId="167" fontId="13" fillId="9" borderId="5" xfId="1" applyNumberFormat="1" applyFont="1" applyFill="1" applyBorder="1" applyAlignment="1" applyProtection="1">
      <alignment horizontal="left" wrapText="1"/>
      <protection locked="0"/>
    </xf>
    <xf numFmtId="167" fontId="13" fillId="2" borderId="3" xfId="1" applyNumberFormat="1" applyFont="1" applyFill="1" applyBorder="1" applyAlignment="1" applyProtection="1">
      <alignment horizontal="left" wrapText="1"/>
      <protection locked="0"/>
    </xf>
    <xf numFmtId="167" fontId="13" fillId="2" borderId="0" xfId="1" applyNumberFormat="1" applyFont="1" applyFill="1" applyAlignment="1" applyProtection="1">
      <alignment horizontal="left" wrapText="1"/>
      <protection locked="0"/>
    </xf>
    <xf numFmtId="167" fontId="13" fillId="2" borderId="15" xfId="1" applyNumberFormat="1" applyFont="1" applyFill="1" applyBorder="1" applyAlignment="1" applyProtection="1">
      <alignment horizontal="left" wrapText="1"/>
      <protection locked="0"/>
    </xf>
    <xf numFmtId="167" fontId="13" fillId="2" borderId="5" xfId="1" applyNumberFormat="1" applyFont="1" applyFill="1" applyBorder="1" applyAlignment="1" applyProtection="1">
      <alignment horizontal="left" wrapText="1"/>
      <protection locked="0"/>
    </xf>
    <xf numFmtId="167" fontId="13" fillId="2" borderId="0" xfId="1" applyNumberFormat="1" applyFont="1" applyFill="1" applyAlignment="1">
      <alignment horizontal="left" wrapText="1"/>
    </xf>
    <xf numFmtId="167" fontId="13" fillId="2" borderId="16" xfId="1" applyNumberFormat="1" applyFont="1" applyFill="1" applyBorder="1" applyAlignment="1">
      <alignment horizontal="left" wrapText="1"/>
    </xf>
    <xf numFmtId="167" fontId="13" fillId="2" borderId="5" xfId="1" applyNumberFormat="1" applyFont="1" applyFill="1" applyBorder="1" applyAlignment="1">
      <alignment horizontal="left" wrapText="1"/>
    </xf>
    <xf numFmtId="167" fontId="13" fillId="2" borderId="26" xfId="1" applyNumberFormat="1" applyFont="1" applyFill="1" applyBorder="1" applyAlignment="1">
      <alignment horizontal="left" wrapText="1"/>
    </xf>
    <xf numFmtId="167" fontId="69" fillId="2" borderId="15" xfId="1" applyNumberFormat="1" applyFont="1" applyFill="1" applyBorder="1" applyAlignment="1" applyProtection="1">
      <alignment horizontal="left"/>
      <protection locked="0"/>
    </xf>
    <xf numFmtId="167" fontId="69" fillId="2" borderId="5" xfId="1" applyNumberFormat="1" applyFont="1" applyFill="1" applyBorder="1" applyAlignment="1" applyProtection="1">
      <alignment horizontal="left"/>
      <protection locked="0"/>
    </xf>
    <xf numFmtId="167" fontId="34" fillId="9" borderId="0" xfId="1" applyNumberFormat="1" applyFont="1" applyFill="1" applyAlignment="1" applyProtection="1">
      <alignment horizontal="left"/>
      <protection locked="0"/>
    </xf>
    <xf numFmtId="167" fontId="34" fillId="9" borderId="5" xfId="1" applyNumberFormat="1" applyFont="1" applyFill="1" applyBorder="1" applyAlignment="1" applyProtection="1">
      <alignment horizontal="left"/>
      <protection locked="0"/>
    </xf>
    <xf numFmtId="0" fontId="9" fillId="2" borderId="0" xfId="1" applyFont="1" applyFill="1" applyAlignment="1">
      <alignment horizontal="left"/>
    </xf>
    <xf numFmtId="0" fontId="9" fillId="2" borderId="5" xfId="1" applyFont="1" applyFill="1" applyBorder="1" applyAlignment="1">
      <alignment horizontal="left"/>
    </xf>
    <xf numFmtId="0" fontId="50" fillId="0" borderId="17" xfId="8" applyFont="1" applyBorder="1" applyAlignment="1">
      <alignment horizontal="center" vertical="center" wrapText="1" readingOrder="1"/>
    </xf>
    <xf numFmtId="0" fontId="50" fillId="0" borderId="11" xfId="8" applyFont="1" applyBorder="1" applyAlignment="1">
      <alignment horizontal="center" vertical="center" wrapText="1" readingOrder="1"/>
    </xf>
    <xf numFmtId="0" fontId="45" fillId="0" borderId="17" xfId="8" applyFont="1" applyBorder="1" applyAlignment="1">
      <alignment horizontal="center" vertical="center"/>
    </xf>
    <xf numFmtId="0" fontId="45" fillId="0" borderId="28" xfId="8" applyFont="1" applyBorder="1" applyAlignment="1">
      <alignment horizontal="center" vertical="center"/>
    </xf>
    <xf numFmtId="0" fontId="45" fillId="0" borderId="11" xfId="8" applyFont="1" applyBorder="1" applyAlignment="1">
      <alignment horizontal="center" vertical="center"/>
    </xf>
    <xf numFmtId="0" fontId="50" fillId="0" borderId="28" xfId="8" applyFont="1" applyBorder="1" applyAlignment="1">
      <alignment horizontal="center" vertical="center" wrapText="1" readingOrder="1"/>
    </xf>
    <xf numFmtId="0" fontId="64" fillId="0" borderId="2" xfId="5" applyNumberFormat="1" applyFont="1" applyFill="1" applyBorder="1" applyAlignment="1" applyProtection="1">
      <alignment horizontal="center" vertical="center" wrapText="1"/>
    </xf>
    <xf numFmtId="0" fontId="48" fillId="2" borderId="2" xfId="4" applyFont="1" applyFill="1" applyBorder="1" applyAlignment="1">
      <alignment horizontal="center" vertical="center" wrapText="1"/>
    </xf>
    <xf numFmtId="0" fontId="48" fillId="2" borderId="34" xfId="4" applyFont="1" applyFill="1" applyBorder="1" applyAlignment="1">
      <alignment horizontal="center" vertical="center" wrapText="1"/>
    </xf>
    <xf numFmtId="2" fontId="41" fillId="14" borderId="25" xfId="4" applyNumberFormat="1" applyFont="1" applyFill="1" applyBorder="1" applyAlignment="1">
      <alignment horizontal="center" vertical="center" wrapText="1"/>
    </xf>
    <xf numFmtId="2" fontId="41" fillId="14" borderId="6" xfId="4" applyNumberFormat="1" applyFont="1" applyFill="1" applyBorder="1" applyAlignment="1">
      <alignment horizontal="center" vertical="center" wrapText="1"/>
    </xf>
    <xf numFmtId="2" fontId="41" fillId="14" borderId="23" xfId="4" applyNumberFormat="1" applyFont="1" applyFill="1" applyBorder="1" applyAlignment="1">
      <alignment horizontal="center" vertical="center" wrapText="1"/>
    </xf>
    <xf numFmtId="2" fontId="41" fillId="10" borderId="25" xfId="4" applyNumberFormat="1" applyFont="1" applyFill="1" applyBorder="1" applyAlignment="1">
      <alignment horizontal="center" vertical="center" wrapText="1"/>
    </xf>
    <xf numFmtId="2" fontId="41" fillId="10" borderId="6" xfId="4" applyNumberFormat="1" applyFont="1" applyFill="1" applyBorder="1" applyAlignment="1">
      <alignment horizontal="center" vertical="center" wrapText="1"/>
    </xf>
    <xf numFmtId="2" fontId="41" fillId="10" borderId="30" xfId="4" applyNumberFormat="1" applyFont="1" applyFill="1" applyBorder="1" applyAlignment="1">
      <alignment horizontal="center" vertical="center" wrapText="1"/>
    </xf>
  </cellXfs>
  <cellStyles count="16">
    <cellStyle name="Comma 2" xfId="10" xr:uid="{00000000-0005-0000-0000-000000000000}"/>
    <cellStyle name="Comma 2 2" xfId="2" xr:uid="{00000000-0005-0000-0000-000001000000}"/>
    <cellStyle name="Currency 2 2" xfId="3" xr:uid="{00000000-0005-0000-0000-000002000000}"/>
    <cellStyle name="Currency 2 2 2" xfId="5" xr:uid="{00000000-0005-0000-0000-000003000000}"/>
    <cellStyle name="Hyperlink" xfId="11" builtinId="8"/>
    <cellStyle name="Hyperlink 2" xfId="9" xr:uid="{00000000-0005-0000-0000-000005000000}"/>
    <cellStyle name="Normal" xfId="0" builtinId="0"/>
    <cellStyle name="Normal 12" xfId="15" xr:uid="{00000000-0005-0000-0000-000007000000}"/>
    <cellStyle name="Normal 2" xfId="1" xr:uid="{00000000-0005-0000-0000-000008000000}"/>
    <cellStyle name="Normal 2 2" xfId="4" xr:uid="{00000000-0005-0000-0000-000009000000}"/>
    <cellStyle name="Normal 2 3" xfId="8" xr:uid="{00000000-0005-0000-0000-00000A000000}"/>
    <cellStyle name="Normal 3" xfId="6" xr:uid="{00000000-0005-0000-0000-00000B000000}"/>
    <cellStyle name="Normal 4" xfId="7" xr:uid="{00000000-0005-0000-0000-00000C000000}"/>
    <cellStyle name="Normal 5" xfId="12" xr:uid="{00000000-0005-0000-0000-00000D000000}"/>
    <cellStyle name="Normal 6" xfId="13" xr:uid="{00000000-0005-0000-0000-00000E000000}"/>
    <cellStyle name="Normal 7" xfId="14" xr:uid="{00000000-0005-0000-0000-00000F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97972</xdr:colOff>
      <xdr:row>12</xdr:row>
      <xdr:rowOff>54428</xdr:rowOff>
    </xdr:from>
    <xdr:to>
      <xdr:col>6</xdr:col>
      <xdr:colOff>1861458</xdr:colOff>
      <xdr:row>14</xdr:row>
      <xdr:rowOff>65314</xdr:rowOff>
    </xdr:to>
    <xdr:sp macro="" textlink="">
      <xdr:nvSpPr>
        <xdr:cNvPr id="2" name="TextBox 1" hidden="1">
          <a:extLst>
            <a:ext uri="{FF2B5EF4-FFF2-40B4-BE49-F238E27FC236}">
              <a16:creationId xmlns:a16="http://schemas.microsoft.com/office/drawing/2014/main" id="{00000000-0008-0000-0100-000002000000}"/>
            </a:ext>
          </a:extLst>
        </xdr:cNvPr>
        <xdr:cNvSpPr txBox="1"/>
      </xdr:nvSpPr>
      <xdr:spPr>
        <a:xfrm>
          <a:off x="97972" y="3016703"/>
          <a:ext cx="10726511" cy="4680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CA" sz="1800" b="0" i="0" u="none" strike="noStrike">
              <a:solidFill>
                <a:schemeClr val="dk1"/>
              </a:solidFill>
              <a:effectLst/>
              <a:latin typeface="+mn-lt"/>
              <a:ea typeface="+mn-ea"/>
              <a:cs typeface="+mn-cs"/>
            </a:rPr>
            <a:t>J'atteste par la présente qu'à ma connaissance, les données financières contenues dans le rapprochement annuel des paiements de transfert auquel la présente attestation est annexée sont vraies, exactes et conformes aux livres et aux registres de l'organisme, et qu'elles ont été préparées selon les directives techniques et les politiques financières fournies par le ministère des Services sociaux et communautaires et le ministère des Services à l'enfance et à la jeunesse.</a:t>
          </a:r>
          <a:r>
            <a:rPr lang="en-CA" sz="1800"/>
            <a:t> </a:t>
          </a:r>
          <a:endParaRPr lang="en-CA" sz="1800">
            <a:latin typeface="+mn-lt"/>
          </a:endParaRPr>
        </a:p>
      </xdr:txBody>
    </xdr:sp>
    <xdr:clientData/>
  </xdr:twoCellAnchor>
  <xdr:twoCellAnchor editAs="oneCell">
    <xdr:from>
      <xdr:col>0</xdr:col>
      <xdr:colOff>123825</xdr:colOff>
      <xdr:row>12</xdr:row>
      <xdr:rowOff>95250</xdr:rowOff>
    </xdr:from>
    <xdr:to>
      <xdr:col>1</xdr:col>
      <xdr:colOff>453771</xdr:colOff>
      <xdr:row>14</xdr:row>
      <xdr:rowOff>114300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3009900"/>
          <a:ext cx="2139696" cy="4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I53"/>
  <sheetViews>
    <sheetView showGridLines="0" showRuler="0" zoomScaleNormal="100" workbookViewId="0">
      <selection activeCell="D4" sqref="D4"/>
    </sheetView>
  </sheetViews>
  <sheetFormatPr defaultColWidth="9.109375" defaultRowHeight="14.4"/>
  <cols>
    <col min="1" max="1" width="3.33203125" style="127" customWidth="1"/>
    <col min="2" max="2" width="6.33203125" style="127" customWidth="1"/>
    <col min="3" max="3" width="88.5546875" style="131" customWidth="1"/>
    <col min="4" max="4" width="11" style="127" bestFit="1" customWidth="1"/>
    <col min="5" max="5" width="10.6640625" style="127" bestFit="1" customWidth="1"/>
    <col min="6" max="6" width="2.6640625" style="127" customWidth="1"/>
    <col min="7" max="9" width="9.109375" style="127"/>
    <col min="10" max="16384" width="9.109375" style="128"/>
  </cols>
  <sheetData>
    <row r="1" spans="2:9" ht="31.8" thickBot="1">
      <c r="C1" s="247" t="s">
        <v>161</v>
      </c>
      <c r="D1" s="246" t="s">
        <v>439</v>
      </c>
      <c r="E1" s="130" t="s">
        <v>315</v>
      </c>
    </row>
    <row r="2" spans="2:9" ht="24.75" customHeight="1">
      <c r="C2" s="129" t="str">
        <f>$E$1&amp;" Transfer Payment Annual Reconciliation (ARR) Template"</f>
        <v>2021-22 Transfer Payment Annual Reconciliation (ARR) Template</v>
      </c>
    </row>
    <row r="3" spans="2:9" ht="15.6">
      <c r="B3" s="225" t="s">
        <v>189</v>
      </c>
    </row>
    <row r="4" spans="2:9" ht="9" customHeight="1">
      <c r="D4" s="132"/>
      <c r="E4" s="133"/>
    </row>
    <row r="5" spans="2:9" ht="15.75" customHeight="1">
      <c r="B5" s="135" t="s">
        <v>181</v>
      </c>
      <c r="D5" s="141"/>
      <c r="E5" s="142"/>
      <c r="G5" s="134"/>
      <c r="H5" s="134"/>
      <c r="I5" s="134"/>
    </row>
    <row r="6" spans="2:9" ht="31.2">
      <c r="B6" s="136" t="s">
        <v>162</v>
      </c>
      <c r="C6" s="226" t="s">
        <v>440</v>
      </c>
      <c r="D6" s="141"/>
      <c r="E6" s="142"/>
    </row>
    <row r="7" spans="2:9" ht="46.8">
      <c r="B7" s="154" t="s">
        <v>163</v>
      </c>
      <c r="C7" s="226" t="s">
        <v>169</v>
      </c>
      <c r="G7" s="137"/>
      <c r="H7" s="137"/>
      <c r="I7" s="137"/>
    </row>
    <row r="8" spans="2:9" ht="15.6">
      <c r="B8" s="154" t="s">
        <v>164</v>
      </c>
      <c r="C8" s="226" t="s">
        <v>167</v>
      </c>
      <c r="D8" s="138"/>
      <c r="E8" s="139"/>
      <c r="G8" s="137"/>
      <c r="H8" s="137"/>
      <c r="I8" s="137"/>
    </row>
    <row r="9" spans="2:9" ht="10.5" customHeight="1">
      <c r="B9" s="136"/>
      <c r="C9" s="226"/>
      <c r="G9" s="137"/>
      <c r="H9" s="137"/>
      <c r="I9" s="137"/>
    </row>
    <row r="10" spans="2:9" ht="15.6">
      <c r="B10" s="140" t="s">
        <v>182</v>
      </c>
      <c r="C10" s="226"/>
    </row>
    <row r="11" spans="2:9" ht="20.25" customHeight="1">
      <c r="B11" s="136" t="s">
        <v>162</v>
      </c>
      <c r="C11" s="226" t="s">
        <v>219</v>
      </c>
    </row>
    <row r="12" spans="2:9" ht="109.2">
      <c r="B12" s="154" t="s">
        <v>163</v>
      </c>
      <c r="C12" s="226" t="s">
        <v>217</v>
      </c>
    </row>
    <row r="13" spans="2:9" ht="82.5" customHeight="1">
      <c r="B13" s="154" t="s">
        <v>164</v>
      </c>
      <c r="C13" s="226" t="s">
        <v>228</v>
      </c>
    </row>
    <row r="14" spans="2:9" ht="10.5" customHeight="1">
      <c r="B14" s="136"/>
      <c r="C14" s="226"/>
      <c r="G14" s="137"/>
      <c r="H14" s="137"/>
      <c r="I14" s="137"/>
    </row>
    <row r="15" spans="2:9" ht="15.6">
      <c r="B15" s="140" t="s">
        <v>177</v>
      </c>
      <c r="C15" s="226"/>
    </row>
    <row r="16" spans="2:9" ht="312">
      <c r="B16" s="136" t="s">
        <v>162</v>
      </c>
      <c r="C16" s="226" t="s">
        <v>192</v>
      </c>
    </row>
    <row r="17" spans="2:5" ht="218.4">
      <c r="B17" s="136" t="s">
        <v>163</v>
      </c>
      <c r="C17" s="226" t="s">
        <v>178</v>
      </c>
    </row>
    <row r="18" spans="2:5" ht="15.6">
      <c r="B18" s="154" t="s">
        <v>164</v>
      </c>
      <c r="C18" s="226" t="s">
        <v>179</v>
      </c>
      <c r="D18" s="143"/>
      <c r="E18" s="143"/>
    </row>
    <row r="19" spans="2:5" ht="15.6">
      <c r="B19" s="154" t="s">
        <v>165</v>
      </c>
      <c r="C19" s="226" t="s">
        <v>180</v>
      </c>
      <c r="D19" s="143"/>
      <c r="E19" s="143"/>
    </row>
    <row r="20" spans="2:5" ht="15.6">
      <c r="B20" s="154"/>
      <c r="C20" s="226"/>
      <c r="D20" s="143"/>
      <c r="E20" s="143"/>
    </row>
    <row r="21" spans="2:5" ht="93.6">
      <c r="B21" s="136" t="s">
        <v>229</v>
      </c>
      <c r="C21" s="227" t="s">
        <v>441</v>
      </c>
    </row>
    <row r="22" spans="2:5" ht="51.75" customHeight="1">
      <c r="C22" s="227" t="s">
        <v>452</v>
      </c>
    </row>
    <row r="23" spans="2:5" ht="10.5" customHeight="1">
      <c r="C23" s="227"/>
    </row>
    <row r="24" spans="2:5" ht="15.6">
      <c r="C24" s="228" t="s">
        <v>224</v>
      </c>
    </row>
    <row r="25" spans="2:5" ht="15.6">
      <c r="C25" s="229" t="s">
        <v>435</v>
      </c>
    </row>
    <row r="26" spans="2:5" ht="15.6">
      <c r="C26" s="229" t="s">
        <v>438</v>
      </c>
    </row>
    <row r="27" spans="2:5" ht="31.2">
      <c r="C27" s="229" t="s">
        <v>442</v>
      </c>
    </row>
    <row r="28" spans="2:5" ht="15.6">
      <c r="C28" s="229" t="s">
        <v>233</v>
      </c>
    </row>
    <row r="29" spans="2:5" ht="10.5" customHeight="1">
      <c r="C29" s="227"/>
    </row>
    <row r="30" spans="2:5" ht="15.6">
      <c r="C30" s="228" t="s">
        <v>225</v>
      </c>
    </row>
    <row r="31" spans="2:5" ht="15.6">
      <c r="C31" s="229" t="s">
        <v>435</v>
      </c>
    </row>
    <row r="32" spans="2:5" ht="15.6">
      <c r="C32" s="229" t="s">
        <v>437</v>
      </c>
    </row>
    <row r="33" spans="2:3" ht="31.2">
      <c r="C33" s="229" t="s">
        <v>443</v>
      </c>
    </row>
    <row r="34" spans="2:3" ht="15.6">
      <c r="C34" s="229" t="s">
        <v>230</v>
      </c>
    </row>
    <row r="35" spans="2:3" ht="10.5" customHeight="1">
      <c r="C35" s="227"/>
    </row>
    <row r="36" spans="2:3" ht="15.6">
      <c r="C36" s="228" t="s">
        <v>226</v>
      </c>
    </row>
    <row r="37" spans="2:3" ht="15.6">
      <c r="C37" s="229" t="s">
        <v>435</v>
      </c>
    </row>
    <row r="38" spans="2:3" ht="15.6">
      <c r="C38" s="229" t="s">
        <v>436</v>
      </c>
    </row>
    <row r="39" spans="2:3" ht="31.2">
      <c r="C39" s="229" t="s">
        <v>444</v>
      </c>
    </row>
    <row r="40" spans="2:3" ht="15.6">
      <c r="C40" s="229" t="s">
        <v>227</v>
      </c>
    </row>
    <row r="41" spans="2:3" ht="15.6">
      <c r="C41" s="227"/>
    </row>
    <row r="42" spans="2:3" ht="31.2">
      <c r="C42" s="227" t="s">
        <v>232</v>
      </c>
    </row>
    <row r="43" spans="2:3" ht="33.75" customHeight="1">
      <c r="C43" s="227" t="s">
        <v>453</v>
      </c>
    </row>
    <row r="44" spans="2:3" ht="31.2">
      <c r="B44" s="136" t="s">
        <v>234</v>
      </c>
      <c r="C44" s="227" t="s">
        <v>231</v>
      </c>
    </row>
    <row r="45" spans="2:3" ht="15.6">
      <c r="C45" s="226"/>
    </row>
    <row r="46" spans="2:3" ht="15.6">
      <c r="B46" s="140" t="s">
        <v>183</v>
      </c>
      <c r="C46" s="226"/>
    </row>
    <row r="47" spans="2:3" ht="31.2">
      <c r="B47" s="154" t="s">
        <v>162</v>
      </c>
      <c r="C47" s="248" t="s">
        <v>445</v>
      </c>
    </row>
    <row r="48" spans="2:3" ht="15.6">
      <c r="B48" s="154" t="s">
        <v>163</v>
      </c>
      <c r="C48" s="226" t="s">
        <v>186</v>
      </c>
    </row>
    <row r="49" spans="2:9" ht="31.2">
      <c r="B49" s="154" t="s">
        <v>164</v>
      </c>
      <c r="C49" s="226" t="s">
        <v>187</v>
      </c>
    </row>
    <row r="50" spans="2:9" ht="15" customHeight="1">
      <c r="B50" s="136"/>
      <c r="C50" s="226"/>
      <c r="G50" s="137"/>
      <c r="H50" s="137"/>
      <c r="I50" s="137"/>
    </row>
    <row r="51" spans="2:9" ht="15.6">
      <c r="B51" s="140" t="s">
        <v>184</v>
      </c>
      <c r="C51" s="226"/>
    </row>
    <row r="52" spans="2:9" ht="78">
      <c r="B52" s="154" t="s">
        <v>162</v>
      </c>
      <c r="C52" s="226" t="s">
        <v>185</v>
      </c>
    </row>
    <row r="53" spans="2:9" ht="15.6">
      <c r="B53" s="136" t="s">
        <v>163</v>
      </c>
      <c r="C53" s="226" t="s">
        <v>188</v>
      </c>
    </row>
  </sheetData>
  <pageMargins left="0.5" right="0.5" top="0.5" bottom="0.5" header="0.3" footer="0.3"/>
  <pageSetup paperSize="5" scale="74" orientation="portrait" r:id="rId1"/>
  <headerFooter>
    <oddFooter>Page &amp;P of &amp;N</oddFooter>
  </headerFooter>
  <colBreaks count="1" manualBreakCount="1">
    <brk id="5" max="6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tint="-0.499984740745262"/>
    <pageSetUpPr fitToPage="1"/>
  </sheetPr>
  <dimension ref="A1:G41"/>
  <sheetViews>
    <sheetView showGridLines="0" tabSelected="1" zoomScale="80" zoomScaleNormal="80" workbookViewId="0">
      <selection activeCell="D38" sqref="D38:F39"/>
    </sheetView>
  </sheetViews>
  <sheetFormatPr defaultRowHeight="14.4"/>
  <cols>
    <col min="1" max="3" width="26.44140625" customWidth="1"/>
    <col min="4" max="4" width="23.109375" customWidth="1"/>
    <col min="5" max="5" width="26.44140625" customWidth="1"/>
    <col min="6" max="6" width="24.33203125" customWidth="1"/>
    <col min="7" max="7" width="9.109375" customWidth="1"/>
  </cols>
  <sheetData>
    <row r="1" spans="1:7" ht="17.399999999999999">
      <c r="C1" s="155" t="s">
        <v>191</v>
      </c>
    </row>
    <row r="2" spans="1:7" ht="17.399999999999999">
      <c r="C2" s="155" t="s">
        <v>190</v>
      </c>
    </row>
    <row r="3" spans="1:7" ht="17.399999999999999">
      <c r="C3" s="155"/>
    </row>
    <row r="4" spans="1:7" ht="15.6">
      <c r="B4" s="157" t="s">
        <v>220</v>
      </c>
      <c r="C4" s="156" t="str">
        <f>IF(OR(VLOOKUP("Agency Name",'Financial Flexibility-Sec III'!$A:$B,2,FALSE)="",VLOOKUP("Agency Name",'Financial Flexibility-Sec III'!$A:$B,2,FALSE)=0,VLOOKUP("Agency Name",'Financial Flexibility-Sec III'!$A:$B,2,FALSE)="(All)",VLOOKUP("Agency Name",'Financial Flexibility-Sec III'!$A:$B,2,FALSE)="(blank)")=TRUE,"",VLOOKUP("Agency Name",'Financial Flexibility-Sec III'!$A:$B,2,FALSE))</f>
        <v>St. Matthew's House</v>
      </c>
    </row>
    <row r="5" spans="1:7" ht="15.6">
      <c r="B5" s="157" t="s">
        <v>451</v>
      </c>
      <c r="C5" s="209">
        <v>44651</v>
      </c>
    </row>
    <row r="6" spans="1:7" ht="15.6">
      <c r="B6" s="157" t="s">
        <v>221</v>
      </c>
      <c r="C6" s="156" t="s">
        <v>314</v>
      </c>
      <c r="F6" s="223" t="s">
        <v>223</v>
      </c>
    </row>
    <row r="7" spans="1:7" ht="15.6">
      <c r="B7" s="157" t="s">
        <v>222</v>
      </c>
      <c r="C7" s="156" t="str">
        <f>'Financial Flexibility-Sec III'!$D$6</f>
        <v>1-1653765299</v>
      </c>
    </row>
    <row r="8" spans="1:7" ht="15" thickBot="1"/>
    <row r="9" spans="1:7" ht="18" thickBot="1">
      <c r="A9" s="62" t="s">
        <v>18</v>
      </c>
      <c r="B9" s="63"/>
      <c r="C9" s="63"/>
      <c r="D9" s="63"/>
      <c r="E9" s="63"/>
      <c r="F9" s="63"/>
      <c r="G9" s="64"/>
    </row>
    <row r="10" spans="1:7" ht="18.75" customHeight="1">
      <c r="A10" s="260" t="s">
        <v>17</v>
      </c>
      <c r="B10" s="261"/>
      <c r="C10" s="261"/>
      <c r="D10" s="261"/>
      <c r="E10" s="261"/>
      <c r="F10" s="261"/>
      <c r="G10" s="262"/>
    </row>
    <row r="11" spans="1:7" ht="19.5" customHeight="1">
      <c r="A11" s="263"/>
      <c r="B11" s="264"/>
      <c r="C11" s="264"/>
      <c r="D11" s="264"/>
      <c r="E11" s="264"/>
      <c r="F11" s="264"/>
      <c r="G11" s="265"/>
    </row>
    <row r="12" spans="1:7" ht="43.5" customHeight="1" thickBot="1">
      <c r="A12" s="266"/>
      <c r="B12" s="267"/>
      <c r="C12" s="267"/>
      <c r="D12" s="267"/>
      <c r="E12" s="267"/>
      <c r="F12" s="267"/>
      <c r="G12" s="268"/>
    </row>
    <row r="13" spans="1:7" ht="17.399999999999999">
      <c r="A13" s="68"/>
      <c r="B13" s="173"/>
      <c r="C13" s="173"/>
      <c r="D13" s="174"/>
      <c r="E13" s="174"/>
      <c r="F13" s="174"/>
      <c r="G13" s="67"/>
    </row>
    <row r="14" spans="1:7" ht="17.399999999999999">
      <c r="A14" s="269"/>
      <c r="B14" s="270"/>
      <c r="C14" s="270"/>
      <c r="D14" s="174"/>
      <c r="E14" s="174"/>
      <c r="F14" s="174"/>
      <c r="G14" s="67"/>
    </row>
    <row r="15" spans="1:7" ht="18" thickBot="1">
      <c r="A15" s="271"/>
      <c r="B15" s="272"/>
      <c r="C15" s="272"/>
      <c r="D15" s="165"/>
      <c r="E15" s="175"/>
      <c r="F15" s="175"/>
      <c r="G15" s="176"/>
    </row>
    <row r="16" spans="1:7" ht="17.399999999999999">
      <c r="A16" s="177" t="s">
        <v>197</v>
      </c>
      <c r="B16" s="178"/>
      <c r="C16" s="178"/>
      <c r="D16" s="178"/>
      <c r="E16" s="178"/>
      <c r="F16" s="178"/>
      <c r="G16" s="179"/>
    </row>
    <row r="17" spans="1:7" ht="17.399999999999999">
      <c r="A17" s="273" t="s">
        <v>458</v>
      </c>
      <c r="B17" s="274"/>
      <c r="C17" s="274"/>
      <c r="D17" s="178"/>
      <c r="E17" s="277" t="s">
        <v>459</v>
      </c>
      <c r="F17" s="277"/>
      <c r="G17" s="278"/>
    </row>
    <row r="18" spans="1:7" ht="18" thickBot="1">
      <c r="A18" s="275"/>
      <c r="B18" s="276"/>
      <c r="C18" s="276"/>
      <c r="D18" s="180"/>
      <c r="E18" s="279"/>
      <c r="F18" s="279"/>
      <c r="G18" s="280"/>
    </row>
    <row r="19" spans="1:7" ht="17.399999999999999">
      <c r="A19" s="181" t="s">
        <v>198</v>
      </c>
      <c r="B19" s="182"/>
      <c r="C19" s="182"/>
      <c r="D19" s="182"/>
      <c r="E19" s="183" t="s">
        <v>199</v>
      </c>
      <c r="F19" s="182"/>
      <c r="G19" s="184"/>
    </row>
    <row r="20" spans="1:7" ht="17.399999999999999">
      <c r="A20" s="185"/>
      <c r="B20" s="186"/>
      <c r="C20" s="186"/>
      <c r="D20" s="165"/>
      <c r="E20" s="16"/>
      <c r="F20" s="187"/>
      <c r="G20" s="176"/>
    </row>
    <row r="21" spans="1:7" ht="18" thickBot="1">
      <c r="A21" s="281">
        <v>42269</v>
      </c>
      <c r="B21" s="282"/>
      <c r="C21" s="282"/>
      <c r="D21" s="188"/>
      <c r="E21" s="166"/>
      <c r="F21" s="166"/>
      <c r="G21" s="61"/>
    </row>
    <row r="22" spans="1:7" ht="17.399999999999999">
      <c r="A22" s="181" t="s">
        <v>200</v>
      </c>
      <c r="B22" s="189"/>
      <c r="C22" s="189"/>
      <c r="D22" s="190"/>
      <c r="E22" s="191"/>
      <c r="F22" s="191"/>
      <c r="G22" s="192"/>
    </row>
    <row r="23" spans="1:7" ht="17.399999999999999">
      <c r="A23" s="193"/>
      <c r="B23" s="187"/>
      <c r="C23" s="194"/>
      <c r="D23" s="195"/>
      <c r="E23" s="194"/>
      <c r="F23" s="196"/>
      <c r="G23" s="176"/>
    </row>
    <row r="24" spans="1:7" ht="18" thickBot="1">
      <c r="A24" s="69"/>
      <c r="B24" s="197"/>
      <c r="C24" s="197"/>
      <c r="D24" s="198"/>
      <c r="E24" s="199"/>
      <c r="F24" s="199"/>
      <c r="G24" s="66"/>
    </row>
    <row r="25" spans="1:7" ht="18" thickBot="1">
      <c r="A25" s="62" t="s">
        <v>19</v>
      </c>
      <c r="B25" s="70"/>
      <c r="C25" s="70"/>
      <c r="D25" s="70"/>
      <c r="E25" s="70"/>
      <c r="F25" s="70"/>
      <c r="G25" s="71"/>
    </row>
    <row r="26" spans="1:7" ht="17.399999999999999">
      <c r="A26" s="72"/>
      <c r="B26" s="199"/>
      <c r="C26" s="199"/>
      <c r="D26" s="65"/>
      <c r="E26" s="73"/>
      <c r="F26" s="73"/>
      <c r="G26" s="66"/>
    </row>
    <row r="27" spans="1:7" ht="17.399999999999999">
      <c r="A27" s="74" t="s">
        <v>13</v>
      </c>
      <c r="B27" s="198"/>
      <c r="C27" s="198"/>
      <c r="D27" s="198"/>
      <c r="E27" s="198"/>
      <c r="F27" s="198"/>
      <c r="G27" s="75"/>
    </row>
    <row r="28" spans="1:7" ht="17.399999999999999">
      <c r="A28" s="76"/>
      <c r="B28" s="198"/>
      <c r="C28" s="198"/>
      <c r="D28" s="198"/>
      <c r="E28" s="198"/>
      <c r="F28" s="198"/>
      <c r="G28" s="66"/>
    </row>
    <row r="29" spans="1:7" ht="17.399999999999999">
      <c r="A29" s="77" t="s">
        <v>14</v>
      </c>
      <c r="B29" s="200"/>
      <c r="C29" s="201" t="s">
        <v>460</v>
      </c>
      <c r="D29" s="202" t="s">
        <v>15</v>
      </c>
      <c r="E29" s="201" t="s">
        <v>461</v>
      </c>
      <c r="F29" s="201" t="s">
        <v>462</v>
      </c>
      <c r="G29" s="78"/>
    </row>
    <row r="30" spans="1:7" ht="17.399999999999999">
      <c r="A30" s="79"/>
      <c r="B30" s="198"/>
      <c r="C30" s="198"/>
      <c r="D30" s="198"/>
      <c r="E30" s="198"/>
      <c r="F30" s="198"/>
      <c r="G30" s="66"/>
    </row>
    <row r="31" spans="1:7" ht="17.399999999999999">
      <c r="A31" s="79"/>
      <c r="B31" s="198"/>
      <c r="C31" s="198"/>
      <c r="D31" s="198"/>
      <c r="E31" s="198"/>
      <c r="F31" s="198"/>
      <c r="G31" s="66"/>
    </row>
    <row r="32" spans="1:7" ht="17.399999999999999">
      <c r="A32" s="80" t="s">
        <v>12</v>
      </c>
      <c r="B32" s="158"/>
      <c r="C32" s="159"/>
      <c r="D32" s="283"/>
      <c r="E32" s="283"/>
      <c r="F32" s="283"/>
      <c r="G32" s="81"/>
    </row>
    <row r="33" spans="1:7" ht="18" thickBot="1">
      <c r="A33" s="160" t="s">
        <v>16</v>
      </c>
      <c r="B33" s="161"/>
      <c r="C33" s="162"/>
      <c r="D33" s="284"/>
      <c r="E33" s="284"/>
      <c r="F33" s="284"/>
      <c r="G33" s="66"/>
    </row>
    <row r="34" spans="1:7" ht="17.399999999999999">
      <c r="A34" s="163"/>
      <c r="B34" s="22"/>
      <c r="C34" s="22"/>
      <c r="D34" s="21" t="s">
        <v>194</v>
      </c>
      <c r="E34" s="22"/>
      <c r="F34" s="164"/>
      <c r="G34" s="82"/>
    </row>
    <row r="35" spans="1:7" ht="17.399999999999999">
      <c r="A35" s="163"/>
      <c r="B35" s="22"/>
      <c r="C35" s="22"/>
      <c r="D35" s="285" t="s">
        <v>463</v>
      </c>
      <c r="E35" s="285"/>
      <c r="F35" s="285"/>
      <c r="G35" s="82"/>
    </row>
    <row r="36" spans="1:7" ht="18" thickBot="1">
      <c r="A36" s="160"/>
      <c r="B36" s="165"/>
      <c r="C36" s="165"/>
      <c r="D36" s="286"/>
      <c r="E36" s="286"/>
      <c r="F36" s="286"/>
      <c r="G36" s="66"/>
    </row>
    <row r="37" spans="1:7" ht="17.399999999999999">
      <c r="A37" s="163"/>
      <c r="B37" s="165"/>
      <c r="C37" s="165"/>
      <c r="D37" s="165" t="s">
        <v>195</v>
      </c>
      <c r="E37" s="165"/>
      <c r="F37" s="165"/>
      <c r="G37" s="66"/>
    </row>
    <row r="38" spans="1:7" ht="17.399999999999999">
      <c r="A38" s="163"/>
      <c r="B38" s="165"/>
      <c r="C38" s="165"/>
      <c r="D38" s="258" t="s">
        <v>464</v>
      </c>
      <c r="E38" s="258"/>
      <c r="F38" s="258"/>
      <c r="G38" s="66"/>
    </row>
    <row r="39" spans="1:7" ht="18" thickBot="1">
      <c r="A39" s="163"/>
      <c r="B39" s="165"/>
      <c r="C39" s="165"/>
      <c r="D39" s="259"/>
      <c r="E39" s="259"/>
      <c r="F39" s="259"/>
      <c r="G39" s="66"/>
    </row>
    <row r="40" spans="1:7" ht="17.399999999999999">
      <c r="A40" s="163"/>
      <c r="B40" s="22"/>
      <c r="C40" s="22"/>
      <c r="D40" s="21" t="s">
        <v>196</v>
      </c>
      <c r="E40" s="166"/>
      <c r="F40" s="167"/>
      <c r="G40" s="66"/>
    </row>
    <row r="41" spans="1:7" ht="18" thickBot="1">
      <c r="A41" s="168"/>
      <c r="B41" s="169"/>
      <c r="C41" s="169"/>
      <c r="D41" s="170"/>
      <c r="E41" s="171"/>
      <c r="F41" s="172"/>
      <c r="G41" s="99"/>
    </row>
  </sheetData>
  <mergeCells count="8">
    <mergeCell ref="D38:F39"/>
    <mergeCell ref="A10:G12"/>
    <mergeCell ref="A14:C15"/>
    <mergeCell ref="A17:C18"/>
    <mergeCell ref="E17:G18"/>
    <mergeCell ref="A21:C21"/>
    <mergeCell ref="D32:F33"/>
    <mergeCell ref="D35:F36"/>
  </mergeCells>
  <printOptions horizontalCentered="1"/>
  <pageMargins left="0.51181102362204722" right="0.51181102362204722" top="0.51181102362204722" bottom="0.51181102362204722" header="0.31496062992125984" footer="0.31496062992125984"/>
  <pageSetup scale="7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249977111117893"/>
  </sheetPr>
  <dimension ref="A1:N89"/>
  <sheetViews>
    <sheetView showGridLines="0" zoomScale="80" zoomScaleNormal="80" workbookViewId="0">
      <pane ySplit="9" topLeftCell="A71" activePane="bottomLeft" state="frozen"/>
      <selection pane="bottomLeft" activeCell="B64" sqref="B64"/>
    </sheetView>
  </sheetViews>
  <sheetFormatPr defaultColWidth="9.109375" defaultRowHeight="15"/>
  <cols>
    <col min="1" max="1" width="14.6640625" style="233" customWidth="1"/>
    <col min="2" max="3" width="83" style="233" customWidth="1"/>
    <col min="4" max="4" width="18.33203125" style="233" customWidth="1"/>
    <col min="5" max="5" width="14.88671875" style="233" customWidth="1"/>
    <col min="6" max="6" width="83" style="233" customWidth="1"/>
    <col min="7" max="7" width="9.109375" style="233"/>
    <col min="8" max="8" width="20.109375" style="233" customWidth="1"/>
    <col min="9" max="9" width="52" style="233" customWidth="1"/>
    <col min="10" max="10" width="57.6640625" style="233" customWidth="1"/>
    <col min="11" max="11" width="21" style="233" customWidth="1"/>
    <col min="12" max="12" width="14.5546875" style="233" customWidth="1"/>
    <col min="13" max="13" width="52.33203125" style="233" customWidth="1"/>
    <col min="14" max="14" width="9.109375" style="233"/>
    <col min="15" max="16384" width="9.109375" style="105"/>
  </cols>
  <sheetData>
    <row r="1" spans="1:13" ht="17.399999999999999">
      <c r="A1" s="232" t="s">
        <v>214</v>
      </c>
      <c r="C1" s="234" t="s">
        <v>318</v>
      </c>
      <c r="H1" s="232" t="s">
        <v>215</v>
      </c>
    </row>
    <row r="2" spans="1:13" ht="15.6">
      <c r="A2" s="235" t="s">
        <v>205</v>
      </c>
      <c r="B2" s="235"/>
      <c r="C2" s="235"/>
      <c r="F2" s="235"/>
      <c r="H2" s="235" t="s">
        <v>216</v>
      </c>
    </row>
    <row r="3" spans="1:13" ht="15.6">
      <c r="A3" s="235" t="s">
        <v>213</v>
      </c>
      <c r="B3" s="235"/>
      <c r="C3" s="235"/>
      <c r="F3" s="235"/>
      <c r="H3" s="235" t="s">
        <v>213</v>
      </c>
    </row>
    <row r="4" spans="1:13" ht="15.6">
      <c r="A4" s="235"/>
      <c r="B4" s="235"/>
      <c r="C4" s="235"/>
      <c r="F4" s="235"/>
    </row>
    <row r="5" spans="1:13" ht="17.399999999999999">
      <c r="A5" s="232" t="s">
        <v>207</v>
      </c>
      <c r="B5" s="235"/>
      <c r="C5" s="235"/>
      <c r="F5" s="235"/>
      <c r="H5" s="232" t="s">
        <v>208</v>
      </c>
    </row>
    <row r="6" spans="1:13" ht="15.6">
      <c r="A6" s="235" t="s">
        <v>50</v>
      </c>
      <c r="H6" s="235" t="s">
        <v>51</v>
      </c>
    </row>
    <row r="7" spans="1:13" ht="15.6">
      <c r="A7" s="233" t="s">
        <v>209</v>
      </c>
      <c r="H7" s="233" t="s">
        <v>212</v>
      </c>
    </row>
    <row r="8" spans="1:13">
      <c r="A8" s="233" t="s">
        <v>210</v>
      </c>
      <c r="H8" s="233" t="s">
        <v>211</v>
      </c>
    </row>
    <row r="9" spans="1:13" ht="31.2">
      <c r="A9" s="236" t="s">
        <v>35</v>
      </c>
      <c r="B9" s="236" t="s">
        <v>206</v>
      </c>
      <c r="C9" s="236" t="s">
        <v>235</v>
      </c>
      <c r="D9" s="236" t="s">
        <v>218</v>
      </c>
      <c r="E9" s="237" t="s">
        <v>319</v>
      </c>
      <c r="F9" s="236" t="s">
        <v>206</v>
      </c>
      <c r="H9" s="236" t="s">
        <v>35</v>
      </c>
      <c r="I9" s="236" t="s">
        <v>206</v>
      </c>
      <c r="J9" s="236" t="s">
        <v>235</v>
      </c>
      <c r="K9" s="236" t="s">
        <v>218</v>
      </c>
      <c r="L9" s="237" t="s">
        <v>319</v>
      </c>
      <c r="M9" s="236" t="s">
        <v>206</v>
      </c>
    </row>
    <row r="10" spans="1:13" ht="30">
      <c r="A10" s="287">
        <v>7831</v>
      </c>
      <c r="B10" s="238" t="s">
        <v>203</v>
      </c>
      <c r="C10" s="238" t="s">
        <v>236</v>
      </c>
      <c r="D10" s="239">
        <v>7831</v>
      </c>
      <c r="E10" s="250">
        <v>8668</v>
      </c>
      <c r="F10" s="238" t="s">
        <v>203</v>
      </c>
      <c r="H10" s="243">
        <v>8241</v>
      </c>
      <c r="I10" s="238" t="s">
        <v>146</v>
      </c>
      <c r="J10" s="238" t="s">
        <v>302</v>
      </c>
      <c r="K10" s="239">
        <v>8241</v>
      </c>
      <c r="L10" s="250">
        <v>8241</v>
      </c>
      <c r="M10" s="238" t="s">
        <v>146</v>
      </c>
    </row>
    <row r="11" spans="1:13">
      <c r="A11" s="288"/>
      <c r="B11" s="240" t="s">
        <v>204</v>
      </c>
      <c r="C11" s="240" t="s">
        <v>237</v>
      </c>
      <c r="D11" s="239">
        <v>7831</v>
      </c>
      <c r="E11" s="250">
        <v>8272</v>
      </c>
      <c r="F11" s="240" t="s">
        <v>204</v>
      </c>
      <c r="H11" s="243">
        <v>8253</v>
      </c>
      <c r="I11" s="238" t="s">
        <v>201</v>
      </c>
      <c r="J11" s="238" t="s">
        <v>303</v>
      </c>
      <c r="K11" s="239">
        <v>8253</v>
      </c>
      <c r="L11" s="250">
        <v>8253</v>
      </c>
      <c r="M11" s="238" t="s">
        <v>201</v>
      </c>
    </row>
    <row r="12" spans="1:13">
      <c r="A12" s="287" t="s">
        <v>40</v>
      </c>
      <c r="B12" s="238" t="s">
        <v>41</v>
      </c>
      <c r="C12" s="238" t="s">
        <v>238</v>
      </c>
      <c r="D12" s="239" t="s">
        <v>40</v>
      </c>
      <c r="E12" s="239" t="s">
        <v>320</v>
      </c>
      <c r="F12" s="238" t="s">
        <v>41</v>
      </c>
      <c r="H12" s="243">
        <v>8255</v>
      </c>
      <c r="I12" s="238" t="s">
        <v>150</v>
      </c>
      <c r="J12" s="238" t="s">
        <v>304</v>
      </c>
      <c r="K12" s="239">
        <v>8255</v>
      </c>
      <c r="L12" s="250">
        <v>8255</v>
      </c>
      <c r="M12" s="238" t="s">
        <v>150</v>
      </c>
    </row>
    <row r="13" spans="1:13">
      <c r="A13" s="292"/>
      <c r="B13" s="238" t="s">
        <v>88</v>
      </c>
      <c r="C13" s="238" t="s">
        <v>239</v>
      </c>
      <c r="D13" s="239" t="s">
        <v>40</v>
      </c>
      <c r="E13" s="239" t="s">
        <v>321</v>
      </c>
      <c r="F13" s="238" t="s">
        <v>88</v>
      </c>
      <c r="H13" s="243">
        <v>8245</v>
      </c>
      <c r="I13" s="238" t="s">
        <v>115</v>
      </c>
      <c r="J13" s="238" t="s">
        <v>305</v>
      </c>
      <c r="K13" s="239">
        <v>8245</v>
      </c>
      <c r="L13" s="250">
        <v>8245</v>
      </c>
      <c r="M13" s="238" t="s">
        <v>115</v>
      </c>
    </row>
    <row r="14" spans="1:13" ht="30">
      <c r="A14" s="292"/>
      <c r="B14" s="238" t="s">
        <v>42</v>
      </c>
      <c r="C14" s="238" t="s">
        <v>240</v>
      </c>
      <c r="D14" s="239" t="s">
        <v>40</v>
      </c>
      <c r="E14" s="239" t="s">
        <v>322</v>
      </c>
      <c r="F14" s="238" t="s">
        <v>42</v>
      </c>
      <c r="H14" s="243">
        <v>8618</v>
      </c>
      <c r="I14" s="240" t="s">
        <v>153</v>
      </c>
      <c r="J14" s="240" t="s">
        <v>306</v>
      </c>
      <c r="K14" s="239">
        <v>8618</v>
      </c>
      <c r="L14" s="250">
        <v>8618</v>
      </c>
      <c r="M14" s="240" t="s">
        <v>153</v>
      </c>
    </row>
    <row r="15" spans="1:13" ht="30">
      <c r="A15" s="292"/>
      <c r="B15" s="238" t="s">
        <v>43</v>
      </c>
      <c r="C15" s="238" t="s">
        <v>241</v>
      </c>
      <c r="D15" s="239" t="s">
        <v>40</v>
      </c>
      <c r="E15" s="239" t="s">
        <v>323</v>
      </c>
      <c r="F15" s="238" t="s">
        <v>43</v>
      </c>
      <c r="H15" s="243">
        <v>8270</v>
      </c>
      <c r="I15" s="238" t="s">
        <v>202</v>
      </c>
      <c r="J15" s="238" t="s">
        <v>307</v>
      </c>
      <c r="K15" s="239">
        <v>8270</v>
      </c>
      <c r="L15" s="250">
        <v>8270</v>
      </c>
      <c r="M15" s="238" t="s">
        <v>202</v>
      </c>
    </row>
    <row r="16" spans="1:13" ht="18" customHeight="1">
      <c r="A16" s="292"/>
      <c r="B16" s="238" t="s">
        <v>44</v>
      </c>
      <c r="C16" s="238" t="s">
        <v>242</v>
      </c>
      <c r="D16" s="239" t="s">
        <v>40</v>
      </c>
      <c r="E16" s="239" t="s">
        <v>324</v>
      </c>
      <c r="F16" s="238" t="s">
        <v>44</v>
      </c>
      <c r="H16" s="243" t="s">
        <v>325</v>
      </c>
      <c r="I16" s="238" t="s">
        <v>111</v>
      </c>
      <c r="J16" s="238" t="s">
        <v>308</v>
      </c>
      <c r="K16" s="239" t="s">
        <v>325</v>
      </c>
      <c r="L16" s="239" t="s">
        <v>325</v>
      </c>
      <c r="M16" s="238" t="s">
        <v>111</v>
      </c>
    </row>
    <row r="17" spans="1:14" ht="30">
      <c r="A17" s="292"/>
      <c r="B17" s="238" t="s">
        <v>45</v>
      </c>
      <c r="C17" s="238" t="s">
        <v>243</v>
      </c>
      <c r="D17" s="239" t="s">
        <v>40</v>
      </c>
      <c r="E17" s="239" t="s">
        <v>326</v>
      </c>
      <c r="F17" s="238" t="s">
        <v>45</v>
      </c>
      <c r="H17" s="243" t="s">
        <v>327</v>
      </c>
      <c r="I17" s="238" t="s">
        <v>48</v>
      </c>
      <c r="J17" s="238" t="s">
        <v>309</v>
      </c>
      <c r="K17" s="239" t="s">
        <v>327</v>
      </c>
      <c r="L17" s="239" t="s">
        <v>327</v>
      </c>
      <c r="M17" s="238" t="s">
        <v>48</v>
      </c>
    </row>
    <row r="18" spans="1:14">
      <c r="A18" s="288"/>
      <c r="B18" s="241" t="s">
        <v>328</v>
      </c>
      <c r="C18" s="241" t="s">
        <v>329</v>
      </c>
      <c r="D18" s="242" t="s">
        <v>40</v>
      </c>
      <c r="E18" s="242" t="s">
        <v>330</v>
      </c>
      <c r="F18" s="241" t="s">
        <v>328</v>
      </c>
      <c r="G18" s="233" t="s">
        <v>331</v>
      </c>
      <c r="H18" s="243" t="s">
        <v>332</v>
      </c>
      <c r="I18" s="238" t="s">
        <v>49</v>
      </c>
      <c r="J18" s="238" t="s">
        <v>310</v>
      </c>
      <c r="K18" s="239" t="s">
        <v>332</v>
      </c>
      <c r="L18" s="239" t="s">
        <v>332</v>
      </c>
      <c r="M18" s="238" t="s">
        <v>49</v>
      </c>
    </row>
    <row r="19" spans="1:14">
      <c r="A19" s="287" t="s">
        <v>46</v>
      </c>
      <c r="B19" s="238" t="s">
        <v>106</v>
      </c>
      <c r="C19" s="238" t="s">
        <v>244</v>
      </c>
      <c r="D19" s="239" t="s">
        <v>46</v>
      </c>
      <c r="E19" s="239" t="s">
        <v>333</v>
      </c>
      <c r="F19" s="238" t="s">
        <v>106</v>
      </c>
      <c r="H19" s="243" t="s">
        <v>334</v>
      </c>
      <c r="I19" s="238" t="s">
        <v>53</v>
      </c>
      <c r="J19" s="238" t="s">
        <v>311</v>
      </c>
      <c r="K19" s="239" t="s">
        <v>334</v>
      </c>
      <c r="L19" s="239" t="s">
        <v>334</v>
      </c>
      <c r="M19" s="238" t="s">
        <v>53</v>
      </c>
    </row>
    <row r="20" spans="1:14">
      <c r="A20" s="292"/>
      <c r="B20" s="238" t="s">
        <v>105</v>
      </c>
      <c r="C20" s="238" t="s">
        <v>245</v>
      </c>
      <c r="D20" s="239" t="s">
        <v>46</v>
      </c>
      <c r="E20" s="239" t="s">
        <v>335</v>
      </c>
      <c r="F20" s="238" t="s">
        <v>105</v>
      </c>
      <c r="H20" s="242" t="s">
        <v>336</v>
      </c>
      <c r="I20" s="241" t="s">
        <v>337</v>
      </c>
      <c r="J20" s="241" t="s">
        <v>338</v>
      </c>
      <c r="K20" s="242" t="s">
        <v>336</v>
      </c>
      <c r="L20" s="242" t="s">
        <v>336</v>
      </c>
      <c r="M20" s="241" t="s">
        <v>337</v>
      </c>
      <c r="N20" s="233" t="s">
        <v>331</v>
      </c>
    </row>
    <row r="21" spans="1:14">
      <c r="A21" s="292"/>
      <c r="B21" s="238" t="s">
        <v>102</v>
      </c>
      <c r="C21" s="238" t="s">
        <v>246</v>
      </c>
      <c r="D21" s="239" t="s">
        <v>46</v>
      </c>
      <c r="E21" s="239" t="s">
        <v>339</v>
      </c>
      <c r="F21" s="238" t="s">
        <v>102</v>
      </c>
    </row>
    <row r="22" spans="1:14">
      <c r="A22" s="292"/>
      <c r="B22" s="238" t="s">
        <v>95</v>
      </c>
      <c r="C22" s="238" t="s">
        <v>247</v>
      </c>
      <c r="D22" s="239" t="s">
        <v>46</v>
      </c>
      <c r="E22" s="239" t="s">
        <v>340</v>
      </c>
      <c r="F22" s="238" t="s">
        <v>95</v>
      </c>
    </row>
    <row r="23" spans="1:14">
      <c r="A23" s="292"/>
      <c r="B23" s="238" t="s">
        <v>101</v>
      </c>
      <c r="C23" s="238" t="s">
        <v>248</v>
      </c>
      <c r="D23" s="239" t="s">
        <v>46</v>
      </c>
      <c r="E23" s="239" t="s">
        <v>341</v>
      </c>
      <c r="F23" s="238" t="s">
        <v>101</v>
      </c>
    </row>
    <row r="24" spans="1:14">
      <c r="A24" s="292"/>
      <c r="B24" s="238" t="s">
        <v>109</v>
      </c>
      <c r="C24" s="238" t="s">
        <v>249</v>
      </c>
      <c r="D24" s="239" t="s">
        <v>46</v>
      </c>
      <c r="E24" s="239" t="s">
        <v>342</v>
      </c>
      <c r="F24" s="238" t="s">
        <v>109</v>
      </c>
    </row>
    <row r="25" spans="1:14">
      <c r="A25" s="292"/>
      <c r="B25" s="238" t="s">
        <v>100</v>
      </c>
      <c r="C25" s="238" t="s">
        <v>250</v>
      </c>
      <c r="D25" s="239" t="s">
        <v>46</v>
      </c>
      <c r="E25" s="239" t="s">
        <v>343</v>
      </c>
      <c r="F25" s="238" t="s">
        <v>100</v>
      </c>
    </row>
    <row r="26" spans="1:14">
      <c r="A26" s="292"/>
      <c r="B26" s="238" t="s">
        <v>116</v>
      </c>
      <c r="C26" s="238" t="s">
        <v>251</v>
      </c>
      <c r="D26" s="239" t="s">
        <v>46</v>
      </c>
      <c r="E26" s="239" t="s">
        <v>344</v>
      </c>
      <c r="F26" s="238" t="s">
        <v>116</v>
      </c>
    </row>
    <row r="27" spans="1:14">
      <c r="A27" s="292"/>
      <c r="B27" s="238" t="s">
        <v>110</v>
      </c>
      <c r="C27" s="238" t="s">
        <v>252</v>
      </c>
      <c r="D27" s="239" t="s">
        <v>46</v>
      </c>
      <c r="E27" s="239" t="s">
        <v>345</v>
      </c>
      <c r="F27" s="238" t="s">
        <v>110</v>
      </c>
    </row>
    <row r="28" spans="1:14">
      <c r="A28" s="288"/>
      <c r="B28" s="238" t="s">
        <v>107</v>
      </c>
      <c r="C28" s="238" t="s">
        <v>253</v>
      </c>
      <c r="D28" s="239" t="s">
        <v>46</v>
      </c>
      <c r="E28" s="239" t="s">
        <v>346</v>
      </c>
      <c r="F28" s="238" t="s">
        <v>107</v>
      </c>
    </row>
    <row r="29" spans="1:14">
      <c r="A29" s="287" t="s">
        <v>36</v>
      </c>
      <c r="B29" s="238" t="s">
        <v>37</v>
      </c>
      <c r="C29" s="238" t="s">
        <v>254</v>
      </c>
      <c r="D29" s="239" t="s">
        <v>36</v>
      </c>
      <c r="E29" s="239" t="s">
        <v>347</v>
      </c>
      <c r="F29" s="238" t="s">
        <v>37</v>
      </c>
    </row>
    <row r="30" spans="1:14">
      <c r="A30" s="292"/>
      <c r="B30" s="238" t="s">
        <v>38</v>
      </c>
      <c r="C30" s="238" t="s">
        <v>255</v>
      </c>
      <c r="D30" s="239" t="s">
        <v>36</v>
      </c>
      <c r="E30" s="239" t="s">
        <v>348</v>
      </c>
      <c r="F30" s="238" t="s">
        <v>38</v>
      </c>
    </row>
    <row r="31" spans="1:14">
      <c r="A31" s="292"/>
      <c r="B31" s="238" t="s">
        <v>92</v>
      </c>
      <c r="C31" s="238" t="s">
        <v>256</v>
      </c>
      <c r="D31" s="239" t="s">
        <v>36</v>
      </c>
      <c r="E31" s="239" t="s">
        <v>349</v>
      </c>
      <c r="F31" s="238" t="s">
        <v>92</v>
      </c>
    </row>
    <row r="32" spans="1:14">
      <c r="A32" s="292"/>
      <c r="B32" s="238" t="s">
        <v>104</v>
      </c>
      <c r="C32" s="238" t="s">
        <v>257</v>
      </c>
      <c r="D32" s="239" t="s">
        <v>36</v>
      </c>
      <c r="E32" s="239" t="s">
        <v>350</v>
      </c>
      <c r="F32" s="238" t="s">
        <v>104</v>
      </c>
    </row>
    <row r="33" spans="1:7">
      <c r="A33" s="292"/>
      <c r="B33" s="238" t="s">
        <v>99</v>
      </c>
      <c r="C33" s="238" t="s">
        <v>258</v>
      </c>
      <c r="D33" s="239" t="s">
        <v>36</v>
      </c>
      <c r="E33" s="239" t="s">
        <v>351</v>
      </c>
      <c r="F33" s="238" t="s">
        <v>99</v>
      </c>
    </row>
    <row r="34" spans="1:7">
      <c r="A34" s="292"/>
      <c r="B34" s="238" t="s">
        <v>89</v>
      </c>
      <c r="C34" s="238" t="s">
        <v>259</v>
      </c>
      <c r="D34" s="239" t="s">
        <v>36</v>
      </c>
      <c r="E34" s="239" t="s">
        <v>352</v>
      </c>
      <c r="F34" s="238" t="s">
        <v>89</v>
      </c>
    </row>
    <row r="35" spans="1:7">
      <c r="A35" s="292"/>
      <c r="B35" s="238" t="s">
        <v>117</v>
      </c>
      <c r="C35" s="238" t="s">
        <v>260</v>
      </c>
      <c r="D35" s="239" t="s">
        <v>36</v>
      </c>
      <c r="E35" s="239" t="s">
        <v>353</v>
      </c>
      <c r="F35" s="238" t="s">
        <v>117</v>
      </c>
    </row>
    <row r="36" spans="1:7" ht="30">
      <c r="A36" s="292"/>
      <c r="B36" s="238" t="s">
        <v>98</v>
      </c>
      <c r="C36" s="238" t="s">
        <v>261</v>
      </c>
      <c r="D36" s="239" t="s">
        <v>36</v>
      </c>
      <c r="E36" s="239" t="s">
        <v>354</v>
      </c>
      <c r="F36" s="238" t="s">
        <v>98</v>
      </c>
    </row>
    <row r="37" spans="1:7">
      <c r="A37" s="287" t="s">
        <v>39</v>
      </c>
      <c r="B37" s="238" t="s">
        <v>313</v>
      </c>
      <c r="C37" s="238" t="s">
        <v>262</v>
      </c>
      <c r="D37" s="239" t="s">
        <v>39</v>
      </c>
      <c r="E37" s="239" t="s">
        <v>355</v>
      </c>
      <c r="F37" s="238" t="s">
        <v>313</v>
      </c>
    </row>
    <row r="38" spans="1:7">
      <c r="A38" s="292"/>
      <c r="B38" s="238" t="s">
        <v>94</v>
      </c>
      <c r="C38" s="238" t="s">
        <v>263</v>
      </c>
      <c r="D38" s="239" t="s">
        <v>39</v>
      </c>
      <c r="E38" s="239" t="s">
        <v>356</v>
      </c>
      <c r="F38" s="238" t="s">
        <v>94</v>
      </c>
    </row>
    <row r="39" spans="1:7">
      <c r="A39" s="292"/>
      <c r="B39" s="238" t="s">
        <v>108</v>
      </c>
      <c r="C39" s="238" t="s">
        <v>264</v>
      </c>
      <c r="D39" s="239" t="s">
        <v>39</v>
      </c>
      <c r="E39" s="239" t="s">
        <v>357</v>
      </c>
      <c r="F39" s="238" t="s">
        <v>108</v>
      </c>
    </row>
    <row r="40" spans="1:7">
      <c r="A40" s="292"/>
      <c r="B40" s="238" t="s">
        <v>87</v>
      </c>
      <c r="C40" s="238" t="s">
        <v>265</v>
      </c>
      <c r="D40" s="239" t="s">
        <v>39</v>
      </c>
      <c r="E40" s="239" t="s">
        <v>358</v>
      </c>
      <c r="F40" s="238" t="s">
        <v>87</v>
      </c>
    </row>
    <row r="41" spans="1:7">
      <c r="A41" s="292"/>
      <c r="B41" s="238" t="s">
        <v>118</v>
      </c>
      <c r="C41" s="238" t="s">
        <v>266</v>
      </c>
      <c r="D41" s="239" t="s">
        <v>39</v>
      </c>
      <c r="E41" s="239" t="s">
        <v>359</v>
      </c>
      <c r="F41" s="238" t="s">
        <v>118</v>
      </c>
    </row>
    <row r="42" spans="1:7">
      <c r="A42" s="292"/>
      <c r="B42" s="238" t="s">
        <v>91</v>
      </c>
      <c r="C42" s="238" t="s">
        <v>267</v>
      </c>
      <c r="D42" s="239" t="s">
        <v>39</v>
      </c>
      <c r="E42" s="239" t="s">
        <v>360</v>
      </c>
      <c r="F42" s="238" t="s">
        <v>91</v>
      </c>
    </row>
    <row r="43" spans="1:7">
      <c r="A43" s="292"/>
      <c r="B43" s="238" t="s">
        <v>93</v>
      </c>
      <c r="C43" s="238" t="s">
        <v>268</v>
      </c>
      <c r="D43" s="239" t="s">
        <v>39</v>
      </c>
      <c r="E43" s="239" t="s">
        <v>361</v>
      </c>
      <c r="F43" s="238" t="s">
        <v>93</v>
      </c>
    </row>
    <row r="44" spans="1:7">
      <c r="A44" s="292"/>
      <c r="B44" s="238" t="s">
        <v>103</v>
      </c>
      <c r="C44" s="238" t="s">
        <v>269</v>
      </c>
      <c r="D44" s="239" t="s">
        <v>39</v>
      </c>
      <c r="E44" s="239" t="s">
        <v>362</v>
      </c>
      <c r="F44" s="238" t="s">
        <v>103</v>
      </c>
    </row>
    <row r="45" spans="1:7">
      <c r="A45" s="292"/>
      <c r="B45" s="238" t="s">
        <v>84</v>
      </c>
      <c r="C45" s="238" t="s">
        <v>270</v>
      </c>
      <c r="D45" s="239" t="s">
        <v>39</v>
      </c>
      <c r="E45" s="239" t="s">
        <v>363</v>
      </c>
      <c r="F45" s="238" t="s">
        <v>84</v>
      </c>
    </row>
    <row r="46" spans="1:7">
      <c r="A46" s="292"/>
      <c r="B46" s="241" t="s">
        <v>364</v>
      </c>
      <c r="C46" s="241" t="s">
        <v>365</v>
      </c>
      <c r="D46" s="242" t="s">
        <v>39</v>
      </c>
      <c r="E46" s="242" t="s">
        <v>366</v>
      </c>
      <c r="F46" s="241" t="s">
        <v>364</v>
      </c>
      <c r="G46" s="233" t="s">
        <v>331</v>
      </c>
    </row>
    <row r="47" spans="1:7">
      <c r="A47" s="288"/>
      <c r="B47" s="241" t="s">
        <v>367</v>
      </c>
      <c r="C47" s="241" t="s">
        <v>368</v>
      </c>
      <c r="D47" s="242" t="s">
        <v>39</v>
      </c>
      <c r="E47" s="242" t="s">
        <v>369</v>
      </c>
      <c r="F47" s="241" t="s">
        <v>367</v>
      </c>
      <c r="G47" s="233" t="s">
        <v>331</v>
      </c>
    </row>
    <row r="48" spans="1:7">
      <c r="A48" s="287" t="s">
        <v>47</v>
      </c>
      <c r="B48" s="241" t="s">
        <v>370</v>
      </c>
      <c r="C48" s="241" t="s">
        <v>371</v>
      </c>
      <c r="D48" s="242" t="s">
        <v>47</v>
      </c>
      <c r="E48" s="242" t="s">
        <v>372</v>
      </c>
      <c r="F48" s="241" t="s">
        <v>370</v>
      </c>
      <c r="G48" s="233" t="s">
        <v>446</v>
      </c>
    </row>
    <row r="49" spans="1:7">
      <c r="A49" s="292"/>
      <c r="B49" s="238" t="s">
        <v>86</v>
      </c>
      <c r="C49" s="238" t="s">
        <v>271</v>
      </c>
      <c r="D49" s="239" t="s">
        <v>47</v>
      </c>
      <c r="E49" s="239" t="s">
        <v>373</v>
      </c>
      <c r="F49" s="238" t="s">
        <v>86</v>
      </c>
    </row>
    <row r="50" spans="1:7">
      <c r="A50" s="292"/>
      <c r="B50" s="241" t="s">
        <v>90</v>
      </c>
      <c r="C50" s="241" t="s">
        <v>374</v>
      </c>
      <c r="D50" s="242" t="s">
        <v>47</v>
      </c>
      <c r="E50" s="242" t="s">
        <v>375</v>
      </c>
      <c r="F50" s="241" t="s">
        <v>90</v>
      </c>
      <c r="G50" s="233" t="s">
        <v>446</v>
      </c>
    </row>
    <row r="51" spans="1:7">
      <c r="A51" s="292"/>
      <c r="B51" s="241" t="s">
        <v>376</v>
      </c>
      <c r="C51" s="241" t="s">
        <v>377</v>
      </c>
      <c r="D51" s="242" t="s">
        <v>47</v>
      </c>
      <c r="E51" s="242" t="s">
        <v>378</v>
      </c>
      <c r="F51" s="241" t="s">
        <v>376</v>
      </c>
      <c r="G51" s="233" t="s">
        <v>331</v>
      </c>
    </row>
    <row r="52" spans="1:7">
      <c r="A52" s="292"/>
      <c r="B52" s="241" t="s">
        <v>379</v>
      </c>
      <c r="C52" s="241" t="s">
        <v>380</v>
      </c>
      <c r="D52" s="242" t="s">
        <v>47</v>
      </c>
      <c r="E52" s="242" t="s">
        <v>381</v>
      </c>
      <c r="F52" s="241" t="s">
        <v>379</v>
      </c>
      <c r="G52" s="233" t="s">
        <v>331</v>
      </c>
    </row>
    <row r="53" spans="1:7">
      <c r="A53" s="292"/>
      <c r="B53" s="238" t="s">
        <v>85</v>
      </c>
      <c r="C53" s="238" t="s">
        <v>272</v>
      </c>
      <c r="D53" s="239" t="s">
        <v>47</v>
      </c>
      <c r="E53" s="239" t="s">
        <v>382</v>
      </c>
      <c r="F53" s="238" t="s">
        <v>85</v>
      </c>
    </row>
    <row r="54" spans="1:7">
      <c r="A54" s="292"/>
      <c r="B54" s="238" t="s">
        <v>96</v>
      </c>
      <c r="C54" s="238" t="s">
        <v>273</v>
      </c>
      <c r="D54" s="239" t="s">
        <v>47</v>
      </c>
      <c r="E54" s="239" t="s">
        <v>383</v>
      </c>
      <c r="F54" s="238" t="s">
        <v>96</v>
      </c>
    </row>
    <row r="55" spans="1:7">
      <c r="A55" s="292"/>
      <c r="B55" s="238" t="s">
        <v>97</v>
      </c>
      <c r="C55" s="238" t="s">
        <v>274</v>
      </c>
      <c r="D55" s="239" t="s">
        <v>47</v>
      </c>
      <c r="E55" s="239" t="s">
        <v>384</v>
      </c>
      <c r="F55" s="238" t="s">
        <v>97</v>
      </c>
    </row>
    <row r="56" spans="1:7">
      <c r="A56" s="292"/>
      <c r="B56" s="238" t="s">
        <v>385</v>
      </c>
      <c r="C56" s="238" t="s">
        <v>386</v>
      </c>
      <c r="D56" s="239" t="s">
        <v>47</v>
      </c>
      <c r="E56" s="239" t="s">
        <v>387</v>
      </c>
      <c r="F56" s="238" t="s">
        <v>385</v>
      </c>
    </row>
    <row r="57" spans="1:7">
      <c r="A57" s="288"/>
      <c r="B57" s="241" t="s">
        <v>388</v>
      </c>
      <c r="C57" s="241" t="s">
        <v>389</v>
      </c>
      <c r="D57" s="242" t="s">
        <v>47</v>
      </c>
      <c r="E57" s="242" t="s">
        <v>390</v>
      </c>
      <c r="F57" s="241" t="s">
        <v>388</v>
      </c>
      <c r="G57" s="233" t="s">
        <v>331</v>
      </c>
    </row>
    <row r="58" spans="1:7">
      <c r="A58" s="287">
        <v>7847</v>
      </c>
      <c r="B58" s="238" t="s">
        <v>119</v>
      </c>
      <c r="C58" s="238" t="s">
        <v>275</v>
      </c>
      <c r="D58" s="239">
        <v>7847</v>
      </c>
      <c r="E58" s="239" t="s">
        <v>391</v>
      </c>
      <c r="F58" s="238" t="s">
        <v>119</v>
      </c>
    </row>
    <row r="59" spans="1:7">
      <c r="A59" s="288"/>
      <c r="B59" s="238" t="s">
        <v>120</v>
      </c>
      <c r="C59" s="238" t="s">
        <v>276</v>
      </c>
      <c r="D59" s="239">
        <v>7847</v>
      </c>
      <c r="E59" s="239" t="s">
        <v>392</v>
      </c>
      <c r="F59" s="238" t="s">
        <v>120</v>
      </c>
    </row>
    <row r="60" spans="1:7">
      <c r="A60" s="244">
        <v>7845</v>
      </c>
      <c r="B60" s="241" t="s">
        <v>393</v>
      </c>
      <c r="C60" s="241" t="s">
        <v>394</v>
      </c>
      <c r="D60" s="242">
        <v>7845</v>
      </c>
      <c r="E60" s="242">
        <v>9010</v>
      </c>
      <c r="F60" s="241" t="s">
        <v>393</v>
      </c>
      <c r="G60" s="233" t="s">
        <v>331</v>
      </c>
    </row>
    <row r="61" spans="1:7">
      <c r="A61" s="287">
        <v>7846</v>
      </c>
      <c r="B61" s="238" t="s">
        <v>121</v>
      </c>
      <c r="C61" s="238" t="s">
        <v>277</v>
      </c>
      <c r="D61" s="239">
        <v>7846</v>
      </c>
      <c r="E61" s="239" t="s">
        <v>395</v>
      </c>
      <c r="F61" s="238" t="s">
        <v>121</v>
      </c>
    </row>
    <row r="62" spans="1:7">
      <c r="A62" s="288"/>
      <c r="B62" s="238" t="s">
        <v>122</v>
      </c>
      <c r="C62" s="238" t="s">
        <v>278</v>
      </c>
      <c r="D62" s="239">
        <v>7846</v>
      </c>
      <c r="E62" s="239" t="s">
        <v>396</v>
      </c>
      <c r="F62" s="238" t="s">
        <v>122</v>
      </c>
    </row>
    <row r="63" spans="1:7">
      <c r="A63" s="289" t="s">
        <v>193</v>
      </c>
      <c r="B63" s="240" t="s">
        <v>140</v>
      </c>
      <c r="C63" s="240" t="s">
        <v>279</v>
      </c>
      <c r="D63" s="239" t="s">
        <v>193</v>
      </c>
      <c r="E63" s="239" t="s">
        <v>397</v>
      </c>
      <c r="F63" s="240" t="s">
        <v>140</v>
      </c>
    </row>
    <row r="64" spans="1:7">
      <c r="A64" s="290"/>
      <c r="B64" s="240" t="s">
        <v>136</v>
      </c>
      <c r="C64" s="240" t="s">
        <v>280</v>
      </c>
      <c r="D64" s="239" t="s">
        <v>193</v>
      </c>
      <c r="E64" s="239" t="s">
        <v>398</v>
      </c>
      <c r="F64" s="240" t="s">
        <v>136</v>
      </c>
    </row>
    <row r="65" spans="1:6">
      <c r="A65" s="290"/>
      <c r="B65" s="240" t="s">
        <v>137</v>
      </c>
      <c r="C65" s="240" t="s">
        <v>281</v>
      </c>
      <c r="D65" s="239" t="s">
        <v>193</v>
      </c>
      <c r="E65" s="239" t="s">
        <v>399</v>
      </c>
      <c r="F65" s="240" t="s">
        <v>137</v>
      </c>
    </row>
    <row r="66" spans="1:6">
      <c r="A66" s="290"/>
      <c r="B66" s="240" t="s">
        <v>154</v>
      </c>
      <c r="C66" s="240" t="s">
        <v>282</v>
      </c>
      <c r="D66" s="239" t="s">
        <v>193</v>
      </c>
      <c r="E66" s="239" t="s">
        <v>400</v>
      </c>
      <c r="F66" s="240" t="s">
        <v>154</v>
      </c>
    </row>
    <row r="67" spans="1:6">
      <c r="A67" s="290"/>
      <c r="B67" s="240" t="s">
        <v>145</v>
      </c>
      <c r="C67" s="240" t="s">
        <v>283</v>
      </c>
      <c r="D67" s="239" t="s">
        <v>193</v>
      </c>
      <c r="E67" s="239" t="s">
        <v>401</v>
      </c>
      <c r="F67" s="240" t="s">
        <v>145</v>
      </c>
    </row>
    <row r="68" spans="1:6">
      <c r="A68" s="290"/>
      <c r="B68" s="240" t="s">
        <v>156</v>
      </c>
      <c r="C68" s="240" t="s">
        <v>284</v>
      </c>
      <c r="D68" s="239" t="s">
        <v>193</v>
      </c>
      <c r="E68" s="239" t="s">
        <v>402</v>
      </c>
      <c r="F68" s="240" t="s">
        <v>156</v>
      </c>
    </row>
    <row r="69" spans="1:6">
      <c r="A69" s="290"/>
      <c r="B69" s="240" t="s">
        <v>143</v>
      </c>
      <c r="C69" s="240" t="s">
        <v>285</v>
      </c>
      <c r="D69" s="239" t="s">
        <v>193</v>
      </c>
      <c r="E69" s="239" t="s">
        <v>403</v>
      </c>
      <c r="F69" s="240" t="s">
        <v>143</v>
      </c>
    </row>
    <row r="70" spans="1:6">
      <c r="A70" s="290"/>
      <c r="B70" s="240" t="s">
        <v>138</v>
      </c>
      <c r="C70" s="240" t="s">
        <v>286</v>
      </c>
      <c r="D70" s="239" t="s">
        <v>193</v>
      </c>
      <c r="E70" s="239" t="s">
        <v>404</v>
      </c>
      <c r="F70" s="240" t="s">
        <v>138</v>
      </c>
    </row>
    <row r="71" spans="1:6">
      <c r="A71" s="290"/>
      <c r="B71" s="240" t="s">
        <v>151</v>
      </c>
      <c r="C71" s="240" t="s">
        <v>287</v>
      </c>
      <c r="D71" s="239" t="s">
        <v>193</v>
      </c>
      <c r="E71" s="239" t="s">
        <v>405</v>
      </c>
      <c r="F71" s="240" t="s">
        <v>151</v>
      </c>
    </row>
    <row r="72" spans="1:6">
      <c r="A72" s="290"/>
      <c r="B72" s="240" t="s">
        <v>142</v>
      </c>
      <c r="C72" s="240" t="s">
        <v>288</v>
      </c>
      <c r="D72" s="239" t="s">
        <v>193</v>
      </c>
      <c r="E72" s="239" t="s">
        <v>406</v>
      </c>
      <c r="F72" s="240" t="s">
        <v>142</v>
      </c>
    </row>
    <row r="73" spans="1:6">
      <c r="A73" s="290"/>
      <c r="B73" s="240" t="s">
        <v>144</v>
      </c>
      <c r="C73" s="240" t="s">
        <v>289</v>
      </c>
      <c r="D73" s="239" t="s">
        <v>193</v>
      </c>
      <c r="E73" s="239" t="s">
        <v>407</v>
      </c>
      <c r="F73" s="240" t="s">
        <v>144</v>
      </c>
    </row>
    <row r="74" spans="1:6">
      <c r="A74" s="290"/>
      <c r="B74" s="240" t="s">
        <v>148</v>
      </c>
      <c r="C74" s="240" t="s">
        <v>290</v>
      </c>
      <c r="D74" s="239" t="s">
        <v>193</v>
      </c>
      <c r="E74" s="239" t="s">
        <v>408</v>
      </c>
      <c r="F74" s="240" t="s">
        <v>148</v>
      </c>
    </row>
    <row r="75" spans="1:6">
      <c r="A75" s="290"/>
      <c r="B75" s="240" t="s">
        <v>157</v>
      </c>
      <c r="C75" s="240" t="s">
        <v>291</v>
      </c>
      <c r="D75" s="239" t="s">
        <v>193</v>
      </c>
      <c r="E75" s="239" t="s">
        <v>409</v>
      </c>
      <c r="F75" s="240" t="s">
        <v>157</v>
      </c>
    </row>
    <row r="76" spans="1:6">
      <c r="A76" s="290"/>
      <c r="B76" s="240" t="s">
        <v>141</v>
      </c>
      <c r="C76" s="240" t="s">
        <v>292</v>
      </c>
      <c r="D76" s="239" t="s">
        <v>193</v>
      </c>
      <c r="E76" s="239" t="s">
        <v>410</v>
      </c>
      <c r="F76" s="240" t="s">
        <v>141</v>
      </c>
    </row>
    <row r="77" spans="1:6">
      <c r="A77" s="290"/>
      <c r="B77" s="240" t="s">
        <v>152</v>
      </c>
      <c r="C77" s="240" t="s">
        <v>293</v>
      </c>
      <c r="D77" s="239" t="s">
        <v>193</v>
      </c>
      <c r="E77" s="239" t="s">
        <v>411</v>
      </c>
      <c r="F77" s="240" t="s">
        <v>152</v>
      </c>
    </row>
    <row r="78" spans="1:6">
      <c r="A78" s="290"/>
      <c r="B78" s="240" t="s">
        <v>159</v>
      </c>
      <c r="C78" s="240" t="s">
        <v>294</v>
      </c>
      <c r="D78" s="239" t="s">
        <v>193</v>
      </c>
      <c r="E78" s="239" t="s">
        <v>412</v>
      </c>
      <c r="F78" s="240" t="s">
        <v>159</v>
      </c>
    </row>
    <row r="79" spans="1:6">
      <c r="A79" s="290"/>
      <c r="B79" s="240" t="s">
        <v>160</v>
      </c>
      <c r="C79" s="240" t="s">
        <v>295</v>
      </c>
      <c r="D79" s="239" t="s">
        <v>193</v>
      </c>
      <c r="E79" s="239" t="s">
        <v>413</v>
      </c>
      <c r="F79" s="240" t="s">
        <v>160</v>
      </c>
    </row>
    <row r="80" spans="1:6">
      <c r="A80" s="290"/>
      <c r="B80" s="240" t="s">
        <v>135</v>
      </c>
      <c r="C80" s="240" t="s">
        <v>296</v>
      </c>
      <c r="D80" s="239" t="s">
        <v>193</v>
      </c>
      <c r="E80" s="239" t="s">
        <v>414</v>
      </c>
      <c r="F80" s="240" t="s">
        <v>135</v>
      </c>
    </row>
    <row r="81" spans="1:7">
      <c r="A81" s="290"/>
      <c r="B81" s="240" t="s">
        <v>139</v>
      </c>
      <c r="C81" s="240" t="s">
        <v>297</v>
      </c>
      <c r="D81" s="239" t="s">
        <v>193</v>
      </c>
      <c r="E81" s="239" t="s">
        <v>415</v>
      </c>
      <c r="F81" s="240" t="s">
        <v>139</v>
      </c>
    </row>
    <row r="82" spans="1:7">
      <c r="A82" s="290"/>
      <c r="B82" s="240" t="s">
        <v>149</v>
      </c>
      <c r="C82" s="240" t="s">
        <v>298</v>
      </c>
      <c r="D82" s="239" t="s">
        <v>193</v>
      </c>
      <c r="E82" s="239" t="s">
        <v>416</v>
      </c>
      <c r="F82" s="240" t="s">
        <v>149</v>
      </c>
    </row>
    <row r="83" spans="1:7">
      <c r="A83" s="290"/>
      <c r="B83" s="240" t="s">
        <v>158</v>
      </c>
      <c r="C83" s="240" t="s">
        <v>299</v>
      </c>
      <c r="D83" s="239" t="s">
        <v>193</v>
      </c>
      <c r="E83" s="239" t="s">
        <v>417</v>
      </c>
      <c r="F83" s="240" t="s">
        <v>158</v>
      </c>
    </row>
    <row r="84" spans="1:7" ht="30">
      <c r="A84" s="290"/>
      <c r="B84" s="240" t="s">
        <v>147</v>
      </c>
      <c r="C84" s="240" t="s">
        <v>300</v>
      </c>
      <c r="D84" s="239" t="s">
        <v>193</v>
      </c>
      <c r="E84" s="239" t="s">
        <v>418</v>
      </c>
      <c r="F84" s="240" t="s">
        <v>147</v>
      </c>
    </row>
    <row r="85" spans="1:7">
      <c r="A85" s="290"/>
      <c r="B85" s="240" t="s">
        <v>155</v>
      </c>
      <c r="C85" s="240" t="s">
        <v>301</v>
      </c>
      <c r="D85" s="239" t="s">
        <v>193</v>
      </c>
      <c r="E85" s="239" t="s">
        <v>419</v>
      </c>
      <c r="F85" s="240" t="s">
        <v>155</v>
      </c>
    </row>
    <row r="86" spans="1:7">
      <c r="A86" s="290"/>
      <c r="B86" s="245" t="s">
        <v>420</v>
      </c>
      <c r="C86" s="245" t="s">
        <v>421</v>
      </c>
      <c r="D86" s="242" t="s">
        <v>193</v>
      </c>
      <c r="E86" s="242" t="s">
        <v>422</v>
      </c>
      <c r="F86" s="245" t="s">
        <v>420</v>
      </c>
      <c r="G86" s="233" t="s">
        <v>331</v>
      </c>
    </row>
    <row r="87" spans="1:7">
      <c r="A87" s="290"/>
      <c r="B87" s="245" t="s">
        <v>423</v>
      </c>
      <c r="C87" s="245" t="s">
        <v>424</v>
      </c>
      <c r="D87" s="242" t="s">
        <v>193</v>
      </c>
      <c r="E87" s="242" t="s">
        <v>425</v>
      </c>
      <c r="F87" s="245" t="s">
        <v>423</v>
      </c>
      <c r="G87" s="233" t="s">
        <v>331</v>
      </c>
    </row>
    <row r="88" spans="1:7">
      <c r="A88" s="290"/>
      <c r="B88" s="245" t="s">
        <v>426</v>
      </c>
      <c r="C88" s="245" t="s">
        <v>427</v>
      </c>
      <c r="D88" s="242" t="s">
        <v>193</v>
      </c>
      <c r="E88" s="242" t="s">
        <v>428</v>
      </c>
      <c r="F88" s="245" t="s">
        <v>426</v>
      </c>
      <c r="G88" s="233" t="s">
        <v>331</v>
      </c>
    </row>
    <row r="89" spans="1:7">
      <c r="A89" s="291"/>
      <c r="B89" s="245" t="s">
        <v>429</v>
      </c>
      <c r="C89" s="245" t="s">
        <v>430</v>
      </c>
      <c r="D89" s="242" t="s">
        <v>193</v>
      </c>
      <c r="E89" s="242" t="s">
        <v>431</v>
      </c>
      <c r="F89" s="245" t="s">
        <v>429</v>
      </c>
      <c r="G89" s="233" t="s">
        <v>331</v>
      </c>
    </row>
  </sheetData>
  <autoFilter ref="A9:K9" xr:uid="{00000000-0009-0000-0000-000002000000}"/>
  <mergeCells count="9">
    <mergeCell ref="A61:A62"/>
    <mergeCell ref="A63:A89"/>
    <mergeCell ref="A29:A36"/>
    <mergeCell ref="A37:A47"/>
    <mergeCell ref="A10:A11"/>
    <mergeCell ref="A12:A18"/>
    <mergeCell ref="A19:A28"/>
    <mergeCell ref="A48:A57"/>
    <mergeCell ref="A58:A59"/>
  </mergeCells>
  <printOptions horizontalCentered="1"/>
  <pageMargins left="0.39370078740157483" right="0.39370078740157483" top="0.39370078740157483" bottom="0.39370078740157483" header="0.31496062992125984" footer="0.31496062992125984"/>
  <pageSetup paperSize="5" scale="56" pageOrder="overThenDown" orientation="landscape" r:id="rId1"/>
  <headerFooter>
    <oddFooter>Page &amp;P of &amp;N</oddFooter>
  </headerFooter>
  <rowBreaks count="1" manualBreakCount="1">
    <brk id="6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249977111117893"/>
  </sheetPr>
  <dimension ref="A1:Q40"/>
  <sheetViews>
    <sheetView showGridLines="0" zoomScale="80" zoomScaleNormal="80" workbookViewId="0">
      <pane xSplit="7" ySplit="7" topLeftCell="H8" activePane="bottomRight" state="frozen"/>
      <selection activeCell="B5" sqref="B5"/>
      <selection pane="topRight" activeCell="B5" sqref="B5"/>
      <selection pane="bottomLeft" activeCell="B5" sqref="B5"/>
      <selection pane="bottomRight" activeCell="E8" sqref="E8"/>
    </sheetView>
  </sheetViews>
  <sheetFormatPr defaultColWidth="9.109375" defaultRowHeight="15"/>
  <cols>
    <col min="1" max="1" width="21.5546875" style="87" customWidth="1"/>
    <col min="2" max="2" width="13.88671875" style="87" customWidth="1"/>
    <col min="3" max="3" width="24.6640625" style="120" customWidth="1"/>
    <col min="4" max="4" width="17.5546875" style="87" customWidth="1"/>
    <col min="5" max="5" width="17.6640625" style="87" customWidth="1"/>
    <col min="6" max="6" width="17.33203125" style="87" customWidth="1"/>
    <col min="7" max="7" width="17.109375" style="87" customWidth="1"/>
    <col min="8" max="8" width="40" style="87" bestFit="1" customWidth="1"/>
    <col min="9" max="9" width="23.6640625" style="87" customWidth="1"/>
    <col min="10" max="10" width="21.6640625" style="87" customWidth="1"/>
    <col min="11" max="11" width="55.6640625" style="87" customWidth="1"/>
    <col min="12" max="12" width="60.44140625" style="87" customWidth="1"/>
    <col min="13" max="13" width="24.6640625" style="87" customWidth="1"/>
    <col min="14" max="16" width="17.6640625" style="87" customWidth="1"/>
    <col min="17" max="17" width="20.6640625" style="105" customWidth="1"/>
    <col min="18" max="16384" width="9.109375" style="87"/>
  </cols>
  <sheetData>
    <row r="1" spans="1:17" ht="17.399999999999999">
      <c r="A1" s="110" t="s">
        <v>34</v>
      </c>
      <c r="B1" s="111"/>
      <c r="C1" s="112"/>
      <c r="D1" s="84"/>
      <c r="E1" s="84"/>
      <c r="F1" s="113"/>
      <c r="G1" s="113"/>
      <c r="H1" s="113"/>
      <c r="I1" s="113"/>
      <c r="J1" s="113"/>
      <c r="K1" s="113"/>
      <c r="L1" s="113"/>
      <c r="M1" s="113"/>
      <c r="N1" s="113"/>
      <c r="O1" s="113"/>
      <c r="P1" s="113"/>
    </row>
    <row r="2" spans="1:17" ht="15.6">
      <c r="A2" s="111" t="s">
        <v>126</v>
      </c>
      <c r="B2" s="111"/>
      <c r="C2" s="256" t="s">
        <v>130</v>
      </c>
      <c r="D2" s="84"/>
      <c r="E2" s="84"/>
      <c r="F2" s="224" t="s">
        <v>130</v>
      </c>
      <c r="G2" s="113"/>
      <c r="H2" s="113"/>
      <c r="I2" s="113"/>
      <c r="J2" s="113"/>
      <c r="K2" s="113"/>
      <c r="L2" s="113"/>
      <c r="M2" s="113"/>
      <c r="N2" s="113"/>
      <c r="O2" s="113"/>
      <c r="P2" s="113"/>
    </row>
    <row r="3" spans="1:17" ht="15.6">
      <c r="A3" s="257" t="s">
        <v>221</v>
      </c>
      <c r="B3" s="156" t="s">
        <v>314</v>
      </c>
      <c r="C3" s="255"/>
      <c r="D3" s="254"/>
      <c r="E3" s="84"/>
      <c r="F3" s="113"/>
      <c r="G3" s="113"/>
      <c r="H3" s="113"/>
      <c r="I3" s="113"/>
      <c r="J3" s="113"/>
      <c r="K3" s="113"/>
      <c r="L3" s="113"/>
      <c r="M3" s="113"/>
      <c r="N3" s="113"/>
      <c r="O3" s="113"/>
      <c r="P3" s="113"/>
    </row>
    <row r="4" spans="1:17" ht="15.6">
      <c r="A4" s="252" t="s">
        <v>112</v>
      </c>
      <c r="B4" s="252" t="s">
        <v>113</v>
      </c>
      <c r="C4" s="156"/>
      <c r="D4" s="156"/>
      <c r="E4" s="84"/>
      <c r="F4" s="113"/>
      <c r="G4" s="113"/>
      <c r="H4" s="113"/>
      <c r="I4" s="113"/>
      <c r="J4" s="113"/>
      <c r="K4" s="113"/>
      <c r="L4" s="113"/>
      <c r="M4" s="113"/>
      <c r="N4" s="113"/>
      <c r="O4" s="113"/>
      <c r="P4" s="113"/>
    </row>
    <row r="5" spans="1:17" ht="15.6">
      <c r="A5" s="252"/>
      <c r="B5" s="252"/>
      <c r="C5" s="253" t="s">
        <v>134</v>
      </c>
      <c r="D5" s="253" t="s">
        <v>448</v>
      </c>
      <c r="E5" s="114"/>
      <c r="F5" s="114"/>
      <c r="G5" s="114"/>
      <c r="H5" s="114"/>
      <c r="I5" s="113"/>
      <c r="J5" s="113"/>
      <c r="K5" s="113"/>
      <c r="L5" s="113"/>
      <c r="M5" s="113"/>
      <c r="N5" s="113"/>
      <c r="O5" s="113"/>
      <c r="P5" s="113"/>
    </row>
    <row r="6" spans="1:17" ht="16.5" customHeight="1">
      <c r="A6" s="149" t="s">
        <v>123</v>
      </c>
      <c r="B6" s="150">
        <v>99933</v>
      </c>
      <c r="C6" s="149" t="s">
        <v>124</v>
      </c>
      <c r="D6" s="149" t="s">
        <v>449</v>
      </c>
      <c r="E6" s="126"/>
      <c r="F6" s="115"/>
      <c r="G6" s="115"/>
      <c r="H6" s="144" t="s">
        <v>33</v>
      </c>
      <c r="I6" s="296" t="s">
        <v>125</v>
      </c>
      <c r="J6" s="297"/>
      <c r="K6" s="297"/>
      <c r="L6" s="298"/>
      <c r="M6" s="299" t="s">
        <v>32</v>
      </c>
      <c r="N6" s="300"/>
      <c r="O6" s="300"/>
      <c r="P6" s="301"/>
      <c r="Q6" s="220"/>
    </row>
    <row r="7" spans="1:17" ht="140.4">
      <c r="A7" s="251" t="s">
        <v>114</v>
      </c>
      <c r="B7" s="251" t="s">
        <v>218</v>
      </c>
      <c r="C7" s="251" t="s">
        <v>166</v>
      </c>
      <c r="D7" s="251" t="s">
        <v>170</v>
      </c>
      <c r="E7" s="148" t="s">
        <v>171</v>
      </c>
      <c r="F7" s="147" t="s">
        <v>172</v>
      </c>
      <c r="G7" s="147" t="s">
        <v>173</v>
      </c>
      <c r="H7" s="147" t="s">
        <v>168</v>
      </c>
      <c r="I7" s="116" t="s">
        <v>175</v>
      </c>
      <c r="J7" s="116" t="s">
        <v>176</v>
      </c>
      <c r="K7" s="117" t="s">
        <v>174</v>
      </c>
      <c r="L7" s="100" t="s">
        <v>455</v>
      </c>
      <c r="M7" s="118" t="s">
        <v>26</v>
      </c>
      <c r="N7" s="118" t="s">
        <v>27</v>
      </c>
      <c r="O7" s="119" t="s">
        <v>29</v>
      </c>
      <c r="P7" s="215" t="s">
        <v>30</v>
      </c>
      <c r="Q7" s="221"/>
    </row>
    <row r="8" spans="1:17" ht="45">
      <c r="A8" s="230" t="s">
        <v>130</v>
      </c>
      <c r="B8" s="231" t="s">
        <v>47</v>
      </c>
      <c r="C8" s="230" t="s">
        <v>450</v>
      </c>
      <c r="D8" s="103">
        <v>30825</v>
      </c>
      <c r="E8" s="125">
        <v>30825</v>
      </c>
      <c r="F8" s="102">
        <f>IF(D8-E8&gt;0,D8-E8,0)</f>
        <v>0</v>
      </c>
      <c r="G8" s="103">
        <f>IF(D8-E8&lt;=0,-(E8-D8),0)</f>
        <v>0</v>
      </c>
      <c r="H8" s="151" t="str">
        <f>IF($C8="","",IF(AND(ISERROR(VLOOKUP($C8,'Program Grouping'!$I:$I,1,FALSE))=FALSE)=TRUE,"NO, NOT eligible for Financial Flexibility. Surplus of this component is RESTRICTED to offset the Deficit in THIS Component only.",IF(AND($B8=7831,ISERROR(VLOOKUP($C8,'Program Grouping'!$B:$B,1,FALSE))=FALSE)=TRUE,"YES, Financial Flexibility is eligible for the Program Components under this SAME Program Grouping Code.",IF(ISERROR(VLOOKUP($B8,'Program Grouping'!$K:$K,1,FALSE))=FALSE,"NO, NOT eligible for Financial Flexibility. Surplus of this component is RESTRICTED to offset the Deficit in THIS Component only.","YES, Financial Flexibility is eligible for the Program Components under this SAME Program Grouping Code."))))</f>
        <v>YES, Financial Flexibility is eligible for the Program Components under this SAME Program Grouping Code.</v>
      </c>
      <c r="I8" s="88"/>
      <c r="J8" s="88"/>
      <c r="K8" s="89"/>
      <c r="L8" s="85"/>
      <c r="M8" s="90">
        <f>IF(F8&gt;0,(D8-F8),IF(G8&lt;0,J8+D8,D8))</f>
        <v>30825</v>
      </c>
      <c r="N8" s="91">
        <f>D8</f>
        <v>30825</v>
      </c>
      <c r="O8" s="92">
        <f>IF(N8&gt;M8,N8-M8,0)</f>
        <v>0</v>
      </c>
      <c r="P8" s="93">
        <f>IF(M8&gt;N8,N8-M8,0)</f>
        <v>0</v>
      </c>
      <c r="Q8" s="222" t="str">
        <f>IF(OR(O8&lt;&gt;0,P8&lt;&gt;0)=TRUE,"For flexibility transfers made due to COVID-19 please complete Notes tab. For other flexibility transfers please check Component Grouping for Financial Flexibility.","")</f>
        <v/>
      </c>
    </row>
    <row r="9" spans="1:17">
      <c r="A9" s="152"/>
      <c r="B9" s="153"/>
      <c r="C9" s="152"/>
      <c r="D9" s="101"/>
      <c r="E9" s="125"/>
      <c r="F9" s="102">
        <f t="shared" ref="F9:F30" si="0">IF(D9-E9&gt;0,D9-E9,0)</f>
        <v>0</v>
      </c>
      <c r="G9" s="103">
        <f t="shared" ref="G9:G30" si="1">IF(D9-E9&lt;=0,-(E9-D9),0)</f>
        <v>0</v>
      </c>
      <c r="H9" s="151" t="str">
        <f>IF($C9="","",IF(AND(ISERROR(VLOOKUP($C9,'Program Grouping'!$I:$I,1,FALSE))=FALSE)=TRUE,"NO, NOT eligible for Financial Flexibility. Surplus of this component is RESTRICTED to offset the Deficit in THIS Component only.",IF(AND($B9=7831,ISERROR(VLOOKUP($C9,'Program Grouping'!$B:$B,1,FALSE))=FALSE)=TRUE,"YES, Financial Flexibility is eligible for the Program Components under this SAME Program Grouping Code.",IF(ISERROR(VLOOKUP($B9,'Program Grouping'!$K:$K,1,FALSE))=FALSE,"NO, NOT eligible for Financial Flexibility. Surplus of this component is RESTRICTED to offset the Deficit in THIS Component only.","YES, Financial Flexibility is eligible for the Program Components under this SAME Program Grouping Code."))))</f>
        <v/>
      </c>
      <c r="I9" s="94"/>
      <c r="J9" s="94"/>
      <c r="K9" s="89"/>
      <c r="L9" s="85"/>
      <c r="M9" s="90">
        <f t="shared" ref="M9:M30" si="2">IF(F9&gt;0,(D9-F9),IF(G9&lt;0,J9+D9,D9))</f>
        <v>0</v>
      </c>
      <c r="N9" s="91">
        <f t="shared" ref="N9:N30" si="3">D9</f>
        <v>0</v>
      </c>
      <c r="O9" s="92">
        <f t="shared" ref="O9:O30" si="4">IF(N9&gt;M9,N9-M9,0)</f>
        <v>0</v>
      </c>
      <c r="P9" s="93">
        <f t="shared" ref="P9:P30" si="5">IF(M9&gt;N9,N9-M9,0)</f>
        <v>0</v>
      </c>
      <c r="Q9" s="222" t="str">
        <f t="shared" ref="Q9:Q31" si="6">IF(OR(O9&lt;&gt;0,P9&lt;&gt;0)=TRUE,"For flexibility transfers made due to COVID-19 please complete Notes tab. For other flexibility transfers please check Component Grouping for Financial Flexibility.","")</f>
        <v/>
      </c>
    </row>
    <row r="10" spans="1:17">
      <c r="A10" s="152"/>
      <c r="B10" s="153"/>
      <c r="C10" s="152"/>
      <c r="D10" s="101"/>
      <c r="E10" s="125"/>
      <c r="F10" s="102">
        <f t="shared" si="0"/>
        <v>0</v>
      </c>
      <c r="G10" s="103">
        <f t="shared" si="1"/>
        <v>0</v>
      </c>
      <c r="H10" s="151" t="str">
        <f>IF($C10="","",IF(AND(ISERROR(VLOOKUP($C10,'Program Grouping'!$I:$I,1,FALSE))=FALSE)=TRUE,"NO, NOT eligible for Financial Flexibility. Surplus of this component is RESTRICTED to offset the Deficit in THIS Component only.",IF(AND($B10=7831,ISERROR(VLOOKUP($C10,'Program Grouping'!$B:$B,1,FALSE))=FALSE)=TRUE,"YES, Financial Flexibility is eligible for the Program Components under this SAME Program Grouping Code.",IF(ISERROR(VLOOKUP($B10,'Program Grouping'!$K:$K,1,FALSE))=FALSE,"NO, NOT eligible for Financial Flexibility. Surplus of this component is RESTRICTED to offset the Deficit in THIS Component only.","YES, Financial Flexibility is eligible for the Program Components under this SAME Program Grouping Code."))))</f>
        <v/>
      </c>
      <c r="I10" s="94"/>
      <c r="J10" s="94"/>
      <c r="K10" s="89"/>
      <c r="L10" s="85"/>
      <c r="M10" s="90">
        <f t="shared" si="2"/>
        <v>0</v>
      </c>
      <c r="N10" s="91">
        <f t="shared" si="3"/>
        <v>0</v>
      </c>
      <c r="O10" s="92">
        <f t="shared" si="4"/>
        <v>0</v>
      </c>
      <c r="P10" s="93">
        <f t="shared" si="5"/>
        <v>0</v>
      </c>
      <c r="Q10" s="222" t="str">
        <f t="shared" si="6"/>
        <v/>
      </c>
    </row>
    <row r="11" spans="1:17">
      <c r="A11" s="152"/>
      <c r="B11" s="153"/>
      <c r="C11" s="152"/>
      <c r="D11" s="101"/>
      <c r="E11" s="125"/>
      <c r="F11" s="102">
        <f t="shared" si="0"/>
        <v>0</v>
      </c>
      <c r="G11" s="103">
        <f t="shared" si="1"/>
        <v>0</v>
      </c>
      <c r="H11" s="151" t="str">
        <f>IF($C11="","",IF(AND(ISERROR(VLOOKUP($C11,'Program Grouping'!$I:$I,1,FALSE))=FALSE)=TRUE,"NO, NOT eligible for Financial Flexibility. Surplus of this component is RESTRICTED to offset the Deficit in THIS Component only.",IF(AND($B11=7831,ISERROR(VLOOKUP($C11,'Program Grouping'!$B:$B,1,FALSE))=FALSE)=TRUE,"YES, Financial Flexibility is eligible for the Program Components under this SAME Program Grouping Code.",IF(ISERROR(VLOOKUP($B11,'Program Grouping'!$K:$K,1,FALSE))=FALSE,"NO, NOT eligible for Financial Flexibility. Surplus of this component is RESTRICTED to offset the Deficit in THIS Component only.","YES, Financial Flexibility is eligible for the Program Components under this SAME Program Grouping Code."))))</f>
        <v/>
      </c>
      <c r="I11" s="94"/>
      <c r="J11" s="94"/>
      <c r="K11" s="89"/>
      <c r="L11" s="85"/>
      <c r="M11" s="90">
        <f t="shared" si="2"/>
        <v>0</v>
      </c>
      <c r="N11" s="91">
        <f t="shared" si="3"/>
        <v>0</v>
      </c>
      <c r="O11" s="92">
        <f t="shared" si="4"/>
        <v>0</v>
      </c>
      <c r="P11" s="93">
        <f t="shared" si="5"/>
        <v>0</v>
      </c>
      <c r="Q11" s="222" t="str">
        <f t="shared" si="6"/>
        <v/>
      </c>
    </row>
    <row r="12" spans="1:17">
      <c r="A12" s="152"/>
      <c r="B12" s="153"/>
      <c r="C12" s="152"/>
      <c r="D12" s="101"/>
      <c r="E12" s="125"/>
      <c r="F12" s="102">
        <f t="shared" si="0"/>
        <v>0</v>
      </c>
      <c r="G12" s="103">
        <f t="shared" si="1"/>
        <v>0</v>
      </c>
      <c r="H12" s="151" t="str">
        <f>IF($C12="","",IF(AND(ISERROR(VLOOKUP($C12,'Program Grouping'!$I:$I,1,FALSE))=FALSE)=TRUE,"NO, NOT eligible for Financial Flexibility. Surplus of this component is RESTRICTED to offset the Deficit in THIS Component only.",IF(AND($B12=7831,ISERROR(VLOOKUP($C12,'Program Grouping'!$B:$B,1,FALSE))=FALSE)=TRUE,"YES, Financial Flexibility is eligible for the Program Components under this SAME Program Grouping Code.",IF(ISERROR(VLOOKUP($B12,'Program Grouping'!$K:$K,1,FALSE))=FALSE,"NO, NOT eligible for Financial Flexibility. Surplus of this component is RESTRICTED to offset the Deficit in THIS Component only.","YES, Financial Flexibility is eligible for the Program Components under this SAME Program Grouping Code."))))</f>
        <v/>
      </c>
      <c r="I12" s="94"/>
      <c r="J12" s="94"/>
      <c r="K12" s="89"/>
      <c r="L12" s="86"/>
      <c r="M12" s="90">
        <f t="shared" si="2"/>
        <v>0</v>
      </c>
      <c r="N12" s="91">
        <f t="shared" si="3"/>
        <v>0</v>
      </c>
      <c r="O12" s="92">
        <f t="shared" si="4"/>
        <v>0</v>
      </c>
      <c r="P12" s="93">
        <f t="shared" si="5"/>
        <v>0</v>
      </c>
      <c r="Q12" s="222" t="str">
        <f t="shared" si="6"/>
        <v/>
      </c>
    </row>
    <row r="13" spans="1:17">
      <c r="A13" s="152"/>
      <c r="B13" s="153"/>
      <c r="C13" s="152"/>
      <c r="D13" s="101"/>
      <c r="E13" s="125"/>
      <c r="F13" s="102">
        <f t="shared" si="0"/>
        <v>0</v>
      </c>
      <c r="G13" s="103">
        <f t="shared" si="1"/>
        <v>0</v>
      </c>
      <c r="H13" s="151" t="str">
        <f>IF($C13="","",IF(AND(ISERROR(VLOOKUP($C13,'Program Grouping'!$I:$I,1,FALSE))=FALSE)=TRUE,"NO, NOT eligible for Financial Flexibility. Surplus of this component is RESTRICTED to offset the Deficit in THIS Component only.",IF(AND($B13=7831,ISERROR(VLOOKUP($C13,'Program Grouping'!$B:$B,1,FALSE))=FALSE)=TRUE,"YES, Financial Flexibility is eligible for the Program Components under this SAME Program Grouping Code.",IF(ISERROR(VLOOKUP($B13,'Program Grouping'!$K:$K,1,FALSE))=FALSE,"NO, NOT eligible for Financial Flexibility. Surplus of this component is RESTRICTED to offset the Deficit in THIS Component only.","YES, Financial Flexibility is eligible for the Program Components under this SAME Program Grouping Code."))))</f>
        <v/>
      </c>
      <c r="I13" s="94"/>
      <c r="J13" s="94"/>
      <c r="K13" s="89"/>
      <c r="L13" s="86"/>
      <c r="M13" s="90">
        <f t="shared" si="2"/>
        <v>0</v>
      </c>
      <c r="N13" s="91">
        <f t="shared" si="3"/>
        <v>0</v>
      </c>
      <c r="O13" s="92">
        <f t="shared" si="4"/>
        <v>0</v>
      </c>
      <c r="P13" s="93">
        <f t="shared" si="5"/>
        <v>0</v>
      </c>
      <c r="Q13" s="222" t="str">
        <f t="shared" si="6"/>
        <v/>
      </c>
    </row>
    <row r="14" spans="1:17">
      <c r="A14" s="152"/>
      <c r="B14" s="153"/>
      <c r="C14" s="152"/>
      <c r="D14" s="101"/>
      <c r="E14" s="125"/>
      <c r="F14" s="102">
        <f t="shared" si="0"/>
        <v>0</v>
      </c>
      <c r="G14" s="103">
        <f t="shared" si="1"/>
        <v>0</v>
      </c>
      <c r="H14" s="151" t="str">
        <f>IF($C14="","",IF(AND(ISERROR(VLOOKUP($C14,'Program Grouping'!$I:$I,1,FALSE))=FALSE)=TRUE,"NO, NOT eligible for Financial Flexibility. Surplus of this component is RESTRICTED to offset the Deficit in THIS Component only.",IF(AND($B14=7831,ISERROR(VLOOKUP($C14,'Program Grouping'!$B:$B,1,FALSE))=FALSE)=TRUE,"YES, Financial Flexibility is eligible for the Program Components under this SAME Program Grouping Code.",IF(ISERROR(VLOOKUP($B14,'Program Grouping'!$K:$K,1,FALSE))=FALSE,"NO, NOT eligible for Financial Flexibility. Surplus of this component is RESTRICTED to offset the Deficit in THIS Component only.","YES, Financial Flexibility is eligible for the Program Components under this SAME Program Grouping Code."))))</f>
        <v/>
      </c>
      <c r="I14" s="94"/>
      <c r="J14" s="94"/>
      <c r="K14" s="89"/>
      <c r="L14" s="86"/>
      <c r="M14" s="90">
        <f t="shared" si="2"/>
        <v>0</v>
      </c>
      <c r="N14" s="91">
        <f t="shared" si="3"/>
        <v>0</v>
      </c>
      <c r="O14" s="92">
        <f t="shared" si="4"/>
        <v>0</v>
      </c>
      <c r="P14" s="93">
        <f t="shared" si="5"/>
        <v>0</v>
      </c>
      <c r="Q14" s="222" t="str">
        <f t="shared" si="6"/>
        <v/>
      </c>
    </row>
    <row r="15" spans="1:17">
      <c r="A15" s="152"/>
      <c r="B15" s="153"/>
      <c r="C15" s="152"/>
      <c r="D15" s="101"/>
      <c r="E15" s="125"/>
      <c r="F15" s="102">
        <f>IF(D15-E15&gt;0,D15-E15,0)</f>
        <v>0</v>
      </c>
      <c r="G15" s="103">
        <f>IF(D15-E15&lt;=0,-(E15-D15),0)</f>
        <v>0</v>
      </c>
      <c r="H15" s="151" t="str">
        <f>IF($C15="","",IF(AND(ISERROR(VLOOKUP($C15,'Program Grouping'!$I:$I,1,FALSE))=FALSE)=TRUE,"NO, NOT eligible for Financial Flexibility. Surplus of this component is RESTRICTED to offset the Deficit in THIS Component only.",IF(AND($B15=7831,ISERROR(VLOOKUP($C15,'Program Grouping'!$B:$B,1,FALSE))=FALSE)=TRUE,"YES, Financial Flexibility is eligible for the Program Components under this SAME Program Grouping Code.",IF(ISERROR(VLOOKUP($B15,'Program Grouping'!$K:$K,1,FALSE))=FALSE,"NO, NOT eligible for Financial Flexibility. Surplus of this component is RESTRICTED to offset the Deficit in THIS Component only.","YES, Financial Flexibility is eligible for the Program Components under this SAME Program Grouping Code."))))</f>
        <v/>
      </c>
      <c r="I15" s="94"/>
      <c r="J15" s="94"/>
      <c r="K15" s="89"/>
      <c r="L15" s="86"/>
      <c r="M15" s="90">
        <f t="shared" si="2"/>
        <v>0</v>
      </c>
      <c r="N15" s="91">
        <f t="shared" si="3"/>
        <v>0</v>
      </c>
      <c r="O15" s="92">
        <f t="shared" si="4"/>
        <v>0</v>
      </c>
      <c r="P15" s="93">
        <f t="shared" si="5"/>
        <v>0</v>
      </c>
      <c r="Q15" s="222" t="str">
        <f t="shared" si="6"/>
        <v/>
      </c>
    </row>
    <row r="16" spans="1:17">
      <c r="A16" s="152"/>
      <c r="B16" s="153"/>
      <c r="C16" s="152"/>
      <c r="D16" s="101"/>
      <c r="E16" s="125"/>
      <c r="F16" s="102">
        <f t="shared" si="0"/>
        <v>0</v>
      </c>
      <c r="G16" s="103">
        <f t="shared" si="1"/>
        <v>0</v>
      </c>
      <c r="H16" s="151" t="str">
        <f>IF($C16="","",IF(AND(ISERROR(VLOOKUP($C16,'Program Grouping'!$I:$I,1,FALSE))=FALSE)=TRUE,"NO, NOT eligible for Financial Flexibility. Surplus of this component is RESTRICTED to offset the Deficit in THIS Component only.",IF(AND($B16=7831,ISERROR(VLOOKUP($C16,'Program Grouping'!$B:$B,1,FALSE))=FALSE)=TRUE,"YES, Financial Flexibility is eligible for the Program Components under this SAME Program Grouping Code.",IF(ISERROR(VLOOKUP($B16,'Program Grouping'!$K:$K,1,FALSE))=FALSE,"NO, NOT eligible for Financial Flexibility. Surplus of this component is RESTRICTED to offset the Deficit in THIS Component only.","YES, Financial Flexibility is eligible for the Program Components under this SAME Program Grouping Code."))))</f>
        <v/>
      </c>
      <c r="I16" s="94"/>
      <c r="J16" s="94"/>
      <c r="K16" s="89"/>
      <c r="L16" s="86"/>
      <c r="M16" s="90">
        <f t="shared" si="2"/>
        <v>0</v>
      </c>
      <c r="N16" s="91">
        <f t="shared" si="3"/>
        <v>0</v>
      </c>
      <c r="O16" s="92">
        <f t="shared" si="4"/>
        <v>0</v>
      </c>
      <c r="P16" s="93">
        <f t="shared" si="5"/>
        <v>0</v>
      </c>
      <c r="Q16" s="222" t="str">
        <f t="shared" si="6"/>
        <v/>
      </c>
    </row>
    <row r="17" spans="1:17">
      <c r="A17" s="152"/>
      <c r="B17" s="153"/>
      <c r="C17" s="152"/>
      <c r="D17" s="101"/>
      <c r="E17" s="125"/>
      <c r="F17" s="102">
        <f t="shared" si="0"/>
        <v>0</v>
      </c>
      <c r="G17" s="103">
        <f t="shared" si="1"/>
        <v>0</v>
      </c>
      <c r="H17" s="151" t="str">
        <f>IF($C17="","",IF(AND(ISERROR(VLOOKUP($C17,'Program Grouping'!$I:$I,1,FALSE))=FALSE)=TRUE,"NO, NOT eligible for Financial Flexibility. Surplus of this component is RESTRICTED to offset the Deficit in THIS Component only.",IF(AND($B17=7831,ISERROR(VLOOKUP($C17,'Program Grouping'!$B:$B,1,FALSE))=FALSE)=TRUE,"YES, Financial Flexibility is eligible for the Program Components under this SAME Program Grouping Code.",IF(ISERROR(VLOOKUP($B17,'Program Grouping'!$K:$K,1,FALSE))=FALSE,"NO, NOT eligible for Financial Flexibility. Surplus of this component is RESTRICTED to offset the Deficit in THIS Component only.","YES, Financial Flexibility is eligible for the Program Components under this SAME Program Grouping Code."))))</f>
        <v/>
      </c>
      <c r="I17" s="94"/>
      <c r="J17" s="94"/>
      <c r="K17" s="89"/>
      <c r="L17" s="86"/>
      <c r="M17" s="90">
        <f t="shared" si="2"/>
        <v>0</v>
      </c>
      <c r="N17" s="91">
        <f t="shared" si="3"/>
        <v>0</v>
      </c>
      <c r="O17" s="92">
        <f t="shared" si="4"/>
        <v>0</v>
      </c>
      <c r="P17" s="93">
        <f t="shared" si="5"/>
        <v>0</v>
      </c>
      <c r="Q17" s="222" t="str">
        <f t="shared" si="6"/>
        <v/>
      </c>
    </row>
    <row r="18" spans="1:17">
      <c r="A18" s="152"/>
      <c r="B18" s="153"/>
      <c r="C18" s="152"/>
      <c r="D18" s="101"/>
      <c r="E18" s="125"/>
      <c r="F18" s="102">
        <f t="shared" si="0"/>
        <v>0</v>
      </c>
      <c r="G18" s="103">
        <f t="shared" si="1"/>
        <v>0</v>
      </c>
      <c r="H18" s="151" t="str">
        <f>IF($C18="","",IF(AND(ISERROR(VLOOKUP($C18,'Program Grouping'!$I:$I,1,FALSE))=FALSE)=TRUE,"NO, NOT eligible for Financial Flexibility. Surplus of this component is RESTRICTED to offset the Deficit in THIS Component only.",IF(AND($B18=7831,ISERROR(VLOOKUP($C18,'Program Grouping'!$B:$B,1,FALSE))=FALSE)=TRUE,"YES, Financial Flexibility is eligible for the Program Components under this SAME Program Grouping Code.",IF(ISERROR(VLOOKUP($B18,'Program Grouping'!$K:$K,1,FALSE))=FALSE,"NO, NOT eligible for Financial Flexibility. Surplus of this component is RESTRICTED to offset the Deficit in THIS Component only.","YES, Financial Flexibility is eligible for the Program Components under this SAME Program Grouping Code."))))</f>
        <v/>
      </c>
      <c r="I18" s="94"/>
      <c r="J18" s="94"/>
      <c r="K18" s="89"/>
      <c r="L18" s="86"/>
      <c r="M18" s="90">
        <f t="shared" si="2"/>
        <v>0</v>
      </c>
      <c r="N18" s="91">
        <f t="shared" si="3"/>
        <v>0</v>
      </c>
      <c r="O18" s="92">
        <f t="shared" si="4"/>
        <v>0</v>
      </c>
      <c r="P18" s="93">
        <f t="shared" si="5"/>
        <v>0</v>
      </c>
      <c r="Q18" s="222" t="str">
        <f t="shared" si="6"/>
        <v/>
      </c>
    </row>
    <row r="19" spans="1:17">
      <c r="A19" s="152"/>
      <c r="B19" s="153"/>
      <c r="C19" s="152"/>
      <c r="D19" s="101"/>
      <c r="E19" s="125"/>
      <c r="F19" s="102">
        <f t="shared" si="0"/>
        <v>0</v>
      </c>
      <c r="G19" s="103">
        <f t="shared" si="1"/>
        <v>0</v>
      </c>
      <c r="H19" s="151" t="str">
        <f>IF($C19="","",IF(AND(ISERROR(VLOOKUP($C19,'Program Grouping'!$I:$I,1,FALSE))=FALSE)=TRUE,"NO, NOT eligible for Financial Flexibility. Surplus of this component is RESTRICTED to offset the Deficit in THIS Component only.",IF(AND($B19=7831,ISERROR(VLOOKUP($C19,'Program Grouping'!$B:$B,1,FALSE))=FALSE)=TRUE,"YES, Financial Flexibility is eligible for the Program Components under this SAME Program Grouping Code.",IF(ISERROR(VLOOKUP($B19,'Program Grouping'!$K:$K,1,FALSE))=FALSE,"NO, NOT eligible for Financial Flexibility. Surplus of this component is RESTRICTED to offset the Deficit in THIS Component only.","YES, Financial Flexibility is eligible for the Program Components under this SAME Program Grouping Code."))))</f>
        <v/>
      </c>
      <c r="I19" s="94"/>
      <c r="J19" s="94"/>
      <c r="K19" s="89"/>
      <c r="L19" s="86"/>
      <c r="M19" s="90">
        <f t="shared" si="2"/>
        <v>0</v>
      </c>
      <c r="N19" s="91">
        <f t="shared" si="3"/>
        <v>0</v>
      </c>
      <c r="O19" s="92">
        <f t="shared" si="4"/>
        <v>0</v>
      </c>
      <c r="P19" s="93">
        <f t="shared" si="5"/>
        <v>0</v>
      </c>
      <c r="Q19" s="222" t="str">
        <f t="shared" si="6"/>
        <v/>
      </c>
    </row>
    <row r="20" spans="1:17">
      <c r="A20" s="152"/>
      <c r="B20" s="153"/>
      <c r="C20" s="152"/>
      <c r="D20" s="101"/>
      <c r="E20" s="125"/>
      <c r="F20" s="102">
        <f t="shared" si="0"/>
        <v>0</v>
      </c>
      <c r="G20" s="103">
        <f t="shared" si="1"/>
        <v>0</v>
      </c>
      <c r="H20" s="151" t="str">
        <f>IF($C20="","",IF(AND(ISERROR(VLOOKUP($C20,'Program Grouping'!$I:$I,1,FALSE))=FALSE)=TRUE,"NO, NOT eligible for Financial Flexibility. Surplus of this component is RESTRICTED to offset the Deficit in THIS Component only.",IF(AND($B20=7831,ISERROR(VLOOKUP($C20,'Program Grouping'!$B:$B,1,FALSE))=FALSE)=TRUE,"YES, Financial Flexibility is eligible for the Program Components under this SAME Program Grouping Code.",IF(ISERROR(VLOOKUP($B20,'Program Grouping'!$K:$K,1,FALSE))=FALSE,"NO, NOT eligible for Financial Flexibility. Surplus of this component is RESTRICTED to offset the Deficit in THIS Component only.","YES, Financial Flexibility is eligible for the Program Components under this SAME Program Grouping Code."))))</f>
        <v/>
      </c>
      <c r="I20" s="94"/>
      <c r="J20" s="94"/>
      <c r="K20" s="89"/>
      <c r="L20" s="86"/>
      <c r="M20" s="90">
        <f t="shared" si="2"/>
        <v>0</v>
      </c>
      <c r="N20" s="91">
        <f t="shared" si="3"/>
        <v>0</v>
      </c>
      <c r="O20" s="92">
        <f t="shared" si="4"/>
        <v>0</v>
      </c>
      <c r="P20" s="93">
        <f t="shared" si="5"/>
        <v>0</v>
      </c>
      <c r="Q20" s="222" t="str">
        <f t="shared" si="6"/>
        <v/>
      </c>
    </row>
    <row r="21" spans="1:17">
      <c r="A21" s="152"/>
      <c r="B21" s="153"/>
      <c r="C21" s="152"/>
      <c r="D21" s="101"/>
      <c r="E21" s="125"/>
      <c r="F21" s="102">
        <f t="shared" si="0"/>
        <v>0</v>
      </c>
      <c r="G21" s="103">
        <f t="shared" si="1"/>
        <v>0</v>
      </c>
      <c r="H21" s="151" t="str">
        <f>IF($C21="","",IF(AND(ISERROR(VLOOKUP($C21,'Program Grouping'!$I:$I,1,FALSE))=FALSE)=TRUE,"NO, NOT eligible for Financial Flexibility. Surplus of this component is RESTRICTED to offset the Deficit in THIS Component only.",IF(AND($B21=7831,ISERROR(VLOOKUP($C21,'Program Grouping'!$B:$B,1,FALSE))=FALSE)=TRUE,"YES, Financial Flexibility is eligible for the Program Components under this SAME Program Grouping Code.",IF(ISERROR(VLOOKUP($B21,'Program Grouping'!$K:$K,1,FALSE))=FALSE,"NO, NOT eligible for Financial Flexibility. Surplus of this component is RESTRICTED to offset the Deficit in THIS Component only.","YES, Financial Flexibility is eligible for the Program Components under this SAME Program Grouping Code."))))</f>
        <v/>
      </c>
      <c r="I21" s="94"/>
      <c r="J21" s="94"/>
      <c r="K21" s="89"/>
      <c r="L21" s="86"/>
      <c r="M21" s="90">
        <f t="shared" si="2"/>
        <v>0</v>
      </c>
      <c r="N21" s="91">
        <f t="shared" si="3"/>
        <v>0</v>
      </c>
      <c r="O21" s="92">
        <f t="shared" si="4"/>
        <v>0</v>
      </c>
      <c r="P21" s="93">
        <f t="shared" si="5"/>
        <v>0</v>
      </c>
      <c r="Q21" s="222" t="str">
        <f t="shared" si="6"/>
        <v/>
      </c>
    </row>
    <row r="22" spans="1:17">
      <c r="A22" s="152"/>
      <c r="B22" s="153"/>
      <c r="C22" s="152"/>
      <c r="D22" s="101"/>
      <c r="E22" s="125"/>
      <c r="F22" s="102">
        <f t="shared" si="0"/>
        <v>0</v>
      </c>
      <c r="G22" s="103">
        <f t="shared" si="1"/>
        <v>0</v>
      </c>
      <c r="H22" s="151" t="str">
        <f>IF($C22="","",IF(AND(ISERROR(VLOOKUP($C22,'Program Grouping'!$I:$I,1,FALSE))=FALSE)=TRUE,"NO, NOT eligible for Financial Flexibility. Surplus of this component is RESTRICTED to offset the Deficit in THIS Component only.",IF(AND($B22=7831,ISERROR(VLOOKUP($C22,'Program Grouping'!$B:$B,1,FALSE))=FALSE)=TRUE,"YES, Financial Flexibility is eligible for the Program Components under this SAME Program Grouping Code.",IF(ISERROR(VLOOKUP($B22,'Program Grouping'!$K:$K,1,FALSE))=FALSE,"NO, NOT eligible for Financial Flexibility. Surplus of this component is RESTRICTED to offset the Deficit in THIS Component only.","YES, Financial Flexibility is eligible for the Program Components under this SAME Program Grouping Code."))))</f>
        <v/>
      </c>
      <c r="I22" s="94"/>
      <c r="J22" s="94"/>
      <c r="K22" s="89"/>
      <c r="L22" s="86"/>
      <c r="M22" s="90">
        <f t="shared" si="2"/>
        <v>0</v>
      </c>
      <c r="N22" s="91">
        <f t="shared" si="3"/>
        <v>0</v>
      </c>
      <c r="O22" s="92">
        <f t="shared" si="4"/>
        <v>0</v>
      </c>
      <c r="P22" s="93">
        <f t="shared" si="5"/>
        <v>0</v>
      </c>
      <c r="Q22" s="222" t="str">
        <f t="shared" si="6"/>
        <v/>
      </c>
    </row>
    <row r="23" spans="1:17">
      <c r="A23" s="152"/>
      <c r="B23" s="153"/>
      <c r="C23" s="152"/>
      <c r="D23" s="101"/>
      <c r="E23" s="125"/>
      <c r="F23" s="102">
        <f t="shared" si="0"/>
        <v>0</v>
      </c>
      <c r="G23" s="103">
        <f t="shared" si="1"/>
        <v>0</v>
      </c>
      <c r="H23" s="151" t="str">
        <f>IF($C23="","",IF(AND(ISERROR(VLOOKUP($C23,'Program Grouping'!$I:$I,1,FALSE))=FALSE)=TRUE,"NO, NOT eligible for Financial Flexibility. Surplus of this component is RESTRICTED to offset the Deficit in THIS Component only.",IF(AND($B23=7831,ISERROR(VLOOKUP($C23,'Program Grouping'!$B:$B,1,FALSE))=FALSE)=TRUE,"YES, Financial Flexibility is eligible for the Program Components under this SAME Program Grouping Code.",IF(ISERROR(VLOOKUP($B23,'Program Grouping'!$K:$K,1,FALSE))=FALSE,"NO, NOT eligible for Financial Flexibility. Surplus of this component is RESTRICTED to offset the Deficit in THIS Component only.","YES, Financial Flexibility is eligible for the Program Components under this SAME Program Grouping Code."))))</f>
        <v/>
      </c>
      <c r="I23" s="94"/>
      <c r="J23" s="94"/>
      <c r="K23" s="89"/>
      <c r="L23" s="86"/>
      <c r="M23" s="90">
        <f t="shared" si="2"/>
        <v>0</v>
      </c>
      <c r="N23" s="91">
        <f t="shared" si="3"/>
        <v>0</v>
      </c>
      <c r="O23" s="92">
        <f t="shared" si="4"/>
        <v>0</v>
      </c>
      <c r="P23" s="93">
        <f t="shared" si="5"/>
        <v>0</v>
      </c>
      <c r="Q23" s="222" t="str">
        <f t="shared" si="6"/>
        <v/>
      </c>
    </row>
    <row r="24" spans="1:17">
      <c r="A24" s="152"/>
      <c r="B24" s="153"/>
      <c r="C24" s="152"/>
      <c r="D24" s="101"/>
      <c r="E24" s="125"/>
      <c r="F24" s="102">
        <f t="shared" si="0"/>
        <v>0</v>
      </c>
      <c r="G24" s="103">
        <f t="shared" si="1"/>
        <v>0</v>
      </c>
      <c r="H24" s="151" t="str">
        <f>IF($C24="","",IF(AND(ISERROR(VLOOKUP($C24,'Program Grouping'!$I:$I,1,FALSE))=FALSE)=TRUE,"NO, NOT eligible for Financial Flexibility. Surplus of this component is RESTRICTED to offset the Deficit in THIS Component only.",IF(AND($B24=7831,ISERROR(VLOOKUP($C24,'Program Grouping'!$B:$B,1,FALSE))=FALSE)=TRUE,"YES, Financial Flexibility is eligible for the Program Components under this SAME Program Grouping Code.",IF(ISERROR(VLOOKUP($B24,'Program Grouping'!$K:$K,1,FALSE))=FALSE,"NO, NOT eligible for Financial Flexibility. Surplus of this component is RESTRICTED to offset the Deficit in THIS Component only.","YES, Financial Flexibility is eligible for the Program Components under this SAME Program Grouping Code."))))</f>
        <v/>
      </c>
      <c r="I24" s="94"/>
      <c r="J24" s="94"/>
      <c r="K24" s="89"/>
      <c r="L24" s="86"/>
      <c r="M24" s="90">
        <f t="shared" si="2"/>
        <v>0</v>
      </c>
      <c r="N24" s="91">
        <f t="shared" si="3"/>
        <v>0</v>
      </c>
      <c r="O24" s="92">
        <f t="shared" si="4"/>
        <v>0</v>
      </c>
      <c r="P24" s="93">
        <f t="shared" si="5"/>
        <v>0</v>
      </c>
      <c r="Q24" s="222" t="str">
        <f t="shared" si="6"/>
        <v/>
      </c>
    </row>
    <row r="25" spans="1:17">
      <c r="A25" s="152"/>
      <c r="B25" s="153"/>
      <c r="C25" s="152"/>
      <c r="D25" s="101"/>
      <c r="E25" s="125"/>
      <c r="F25" s="102">
        <f t="shared" si="0"/>
        <v>0</v>
      </c>
      <c r="G25" s="103">
        <f t="shared" si="1"/>
        <v>0</v>
      </c>
      <c r="H25" s="151" t="str">
        <f>IF($C25="","",IF(AND(ISERROR(VLOOKUP($C25,'Program Grouping'!$I:$I,1,FALSE))=FALSE)=TRUE,"NO, NOT eligible for Financial Flexibility. Surplus of this component is RESTRICTED to offset the Deficit in THIS Component only.",IF(AND($B25=7831,ISERROR(VLOOKUP($C25,'Program Grouping'!$B:$B,1,FALSE))=FALSE)=TRUE,"YES, Financial Flexibility is eligible for the Program Components under this SAME Program Grouping Code.",IF(ISERROR(VLOOKUP($B25,'Program Grouping'!$K:$K,1,FALSE))=FALSE,"NO, NOT eligible for Financial Flexibility. Surplus of this component is RESTRICTED to offset the Deficit in THIS Component only.","YES, Financial Flexibility is eligible for the Program Components under this SAME Program Grouping Code."))))</f>
        <v/>
      </c>
      <c r="I25" s="94"/>
      <c r="J25" s="94"/>
      <c r="K25" s="89"/>
      <c r="L25" s="86"/>
      <c r="M25" s="90">
        <f t="shared" si="2"/>
        <v>0</v>
      </c>
      <c r="N25" s="91">
        <f t="shared" si="3"/>
        <v>0</v>
      </c>
      <c r="O25" s="92">
        <f t="shared" si="4"/>
        <v>0</v>
      </c>
      <c r="P25" s="93">
        <f t="shared" si="5"/>
        <v>0</v>
      </c>
      <c r="Q25" s="222" t="str">
        <f t="shared" si="6"/>
        <v/>
      </c>
    </row>
    <row r="26" spans="1:17">
      <c r="A26" s="152"/>
      <c r="B26" s="153"/>
      <c r="C26" s="152"/>
      <c r="D26" s="101"/>
      <c r="E26" s="125"/>
      <c r="F26" s="102">
        <f t="shared" si="0"/>
        <v>0</v>
      </c>
      <c r="G26" s="103">
        <f t="shared" si="1"/>
        <v>0</v>
      </c>
      <c r="H26" s="151" t="str">
        <f>IF($C26="","",IF(AND(ISERROR(VLOOKUP($C26,'Program Grouping'!$I:$I,1,FALSE))=FALSE)=TRUE,"NO, NOT eligible for Financial Flexibility. Surplus of this component is RESTRICTED to offset the Deficit in THIS Component only.",IF(AND($B26=7831,ISERROR(VLOOKUP($C26,'Program Grouping'!$B:$B,1,FALSE))=FALSE)=TRUE,"YES, Financial Flexibility is eligible for the Program Components under this SAME Program Grouping Code.",IF(ISERROR(VLOOKUP($B26,'Program Grouping'!$K:$K,1,FALSE))=FALSE,"NO, NOT eligible for Financial Flexibility. Surplus of this component is RESTRICTED to offset the Deficit in THIS Component only.","YES, Financial Flexibility is eligible for the Program Components under this SAME Program Grouping Code."))))</f>
        <v/>
      </c>
      <c r="I26" s="94"/>
      <c r="J26" s="94"/>
      <c r="K26" s="89"/>
      <c r="L26" s="86"/>
      <c r="M26" s="90">
        <f t="shared" si="2"/>
        <v>0</v>
      </c>
      <c r="N26" s="91">
        <f t="shared" si="3"/>
        <v>0</v>
      </c>
      <c r="O26" s="92">
        <f t="shared" si="4"/>
        <v>0</v>
      </c>
      <c r="P26" s="93">
        <f t="shared" si="5"/>
        <v>0</v>
      </c>
      <c r="Q26" s="222" t="str">
        <f t="shared" si="6"/>
        <v/>
      </c>
    </row>
    <row r="27" spans="1:17">
      <c r="A27" s="152"/>
      <c r="B27" s="153"/>
      <c r="C27" s="152"/>
      <c r="D27" s="101"/>
      <c r="E27" s="125"/>
      <c r="F27" s="102">
        <f t="shared" si="0"/>
        <v>0</v>
      </c>
      <c r="G27" s="103">
        <f t="shared" si="1"/>
        <v>0</v>
      </c>
      <c r="H27" s="151" t="str">
        <f>IF($C27="","",IF(AND(ISERROR(VLOOKUP($C27,'Program Grouping'!$I:$I,1,FALSE))=FALSE)=TRUE,"NO, NOT eligible for Financial Flexibility. Surplus of this component is RESTRICTED to offset the Deficit in THIS Component only.",IF(AND($B27=7831,ISERROR(VLOOKUP($C27,'Program Grouping'!$B:$B,1,FALSE))=FALSE)=TRUE,"YES, Financial Flexibility is eligible for the Program Components under this SAME Program Grouping Code.",IF(ISERROR(VLOOKUP($B27,'Program Grouping'!$K:$K,1,FALSE))=FALSE,"NO, NOT eligible for Financial Flexibility. Surplus of this component is RESTRICTED to offset the Deficit in THIS Component only.","YES, Financial Flexibility is eligible for the Program Components under this SAME Program Grouping Code."))))</f>
        <v/>
      </c>
      <c r="I27" s="94"/>
      <c r="J27" s="94"/>
      <c r="K27" s="89"/>
      <c r="L27" s="86"/>
      <c r="M27" s="90">
        <f t="shared" si="2"/>
        <v>0</v>
      </c>
      <c r="N27" s="91">
        <f t="shared" si="3"/>
        <v>0</v>
      </c>
      <c r="O27" s="92">
        <f t="shared" si="4"/>
        <v>0</v>
      </c>
      <c r="P27" s="93">
        <f t="shared" si="5"/>
        <v>0</v>
      </c>
      <c r="Q27" s="222" t="str">
        <f t="shared" si="6"/>
        <v/>
      </c>
    </row>
    <row r="28" spans="1:17">
      <c r="A28" s="152"/>
      <c r="B28" s="153"/>
      <c r="C28" s="152"/>
      <c r="D28" s="101"/>
      <c r="E28" s="125"/>
      <c r="F28" s="102">
        <f t="shared" si="0"/>
        <v>0</v>
      </c>
      <c r="G28" s="103">
        <f t="shared" si="1"/>
        <v>0</v>
      </c>
      <c r="H28" s="151" t="str">
        <f>IF($C28="","",IF(AND(ISERROR(VLOOKUP($C28,'Program Grouping'!$I:$I,1,FALSE))=FALSE)=TRUE,"NO, NOT eligible for Financial Flexibility. Surplus of this component is RESTRICTED to offset the Deficit in THIS Component only.",IF(AND($B28=7831,ISERROR(VLOOKUP($C28,'Program Grouping'!$B:$B,1,FALSE))=FALSE)=TRUE,"YES, Financial Flexibility is eligible for the Program Components under this SAME Program Grouping Code.",IF(ISERROR(VLOOKUP($B28,'Program Grouping'!$K:$K,1,FALSE))=FALSE,"NO, NOT eligible for Financial Flexibility. Surplus of this component is RESTRICTED to offset the Deficit in THIS Component only.","YES, Financial Flexibility is eligible for the Program Components under this SAME Program Grouping Code."))))</f>
        <v/>
      </c>
      <c r="I28" s="94"/>
      <c r="J28" s="94"/>
      <c r="K28" s="89"/>
      <c r="L28" s="86"/>
      <c r="M28" s="90">
        <f t="shared" si="2"/>
        <v>0</v>
      </c>
      <c r="N28" s="91">
        <f t="shared" si="3"/>
        <v>0</v>
      </c>
      <c r="O28" s="92">
        <f t="shared" si="4"/>
        <v>0</v>
      </c>
      <c r="P28" s="93">
        <f t="shared" si="5"/>
        <v>0</v>
      </c>
      <c r="Q28" s="222" t="str">
        <f t="shared" si="6"/>
        <v/>
      </c>
    </row>
    <row r="29" spans="1:17">
      <c r="A29" s="152"/>
      <c r="B29" s="153"/>
      <c r="C29" s="152"/>
      <c r="D29" s="101"/>
      <c r="E29" s="125"/>
      <c r="F29" s="102">
        <f t="shared" si="0"/>
        <v>0</v>
      </c>
      <c r="G29" s="103">
        <f t="shared" si="1"/>
        <v>0</v>
      </c>
      <c r="H29" s="151" t="str">
        <f>IF($C29="","",IF(AND(ISERROR(VLOOKUP($C29,'Program Grouping'!$I:$I,1,FALSE))=FALSE)=TRUE,"NO, NOT eligible for Financial Flexibility. Surplus of this component is RESTRICTED to offset the Deficit in THIS Component only.",IF(AND($B29=7831,ISERROR(VLOOKUP($C29,'Program Grouping'!$B:$B,1,FALSE))=FALSE)=TRUE,"YES, Financial Flexibility is eligible for the Program Components under this SAME Program Grouping Code.",IF(ISERROR(VLOOKUP($B29,'Program Grouping'!$K:$K,1,FALSE))=FALSE,"NO, NOT eligible for Financial Flexibility. Surplus of this component is RESTRICTED to offset the Deficit in THIS Component only.","YES, Financial Flexibility is eligible for the Program Components under this SAME Program Grouping Code."))))</f>
        <v/>
      </c>
      <c r="I29" s="94"/>
      <c r="J29" s="94"/>
      <c r="K29" s="89"/>
      <c r="L29" s="86"/>
      <c r="M29" s="90">
        <f t="shared" si="2"/>
        <v>0</v>
      </c>
      <c r="N29" s="91">
        <f t="shared" si="3"/>
        <v>0</v>
      </c>
      <c r="O29" s="92">
        <f t="shared" si="4"/>
        <v>0</v>
      </c>
      <c r="P29" s="93">
        <f t="shared" si="5"/>
        <v>0</v>
      </c>
      <c r="Q29" s="222" t="str">
        <f t="shared" si="6"/>
        <v/>
      </c>
    </row>
    <row r="30" spans="1:17">
      <c r="A30" s="152"/>
      <c r="B30" s="153"/>
      <c r="C30" s="152"/>
      <c r="D30" s="101"/>
      <c r="E30" s="125"/>
      <c r="F30" s="102">
        <f t="shared" si="0"/>
        <v>0</v>
      </c>
      <c r="G30" s="103">
        <f t="shared" si="1"/>
        <v>0</v>
      </c>
      <c r="H30" s="151" t="str">
        <f>IF($C30="","",IF(AND(ISERROR(VLOOKUP($C30,'Program Grouping'!$I:$I,1,FALSE))=FALSE)=TRUE,"NO, NOT eligible for Financial Flexibility. Surplus of this component is RESTRICTED to offset the Deficit in THIS Component only.",IF(AND($B30=7831,ISERROR(VLOOKUP($C30,'Program Grouping'!$B:$B,1,FALSE))=FALSE)=TRUE,"YES, Financial Flexibility is eligible for the Program Components under this SAME Program Grouping Code.",IF(ISERROR(VLOOKUP($B30,'Program Grouping'!$K:$K,1,FALSE))=FALSE,"NO, NOT eligible for Financial Flexibility. Surplus of this component is RESTRICTED to offset the Deficit in THIS Component only.","YES, Financial Flexibility is eligible for the Program Components under this SAME Program Grouping Code."))))</f>
        <v/>
      </c>
      <c r="I30" s="94"/>
      <c r="J30" s="94"/>
      <c r="K30" s="89"/>
      <c r="L30" s="86"/>
      <c r="M30" s="90">
        <f t="shared" si="2"/>
        <v>0</v>
      </c>
      <c r="N30" s="91">
        <f t="shared" si="3"/>
        <v>0</v>
      </c>
      <c r="O30" s="92">
        <f t="shared" si="4"/>
        <v>0</v>
      </c>
      <c r="P30" s="93">
        <f t="shared" si="5"/>
        <v>0</v>
      </c>
      <c r="Q30" s="222" t="str">
        <f t="shared" si="6"/>
        <v/>
      </c>
    </row>
    <row r="31" spans="1:17" ht="15.6" thickBot="1">
      <c r="A31" s="152"/>
      <c r="B31" s="153"/>
      <c r="C31" s="152"/>
      <c r="D31" s="210"/>
      <c r="E31" s="211"/>
      <c r="F31" s="212">
        <f>IF(D31-E31&gt;0,D31-E31,0)</f>
        <v>0</v>
      </c>
      <c r="G31" s="213">
        <f>IF(D31-E31&lt;=0,-(E31-D31),0)</f>
        <v>0</v>
      </c>
      <c r="H31" s="151" t="str">
        <f>IF($C31="","",IF(AND(ISERROR(VLOOKUP($C31,'Program Grouping'!$I:$I,1,FALSE))=FALSE)=TRUE,"NO, NOT eligible for Financial Flexibility. Surplus of this component is RESTRICTED to offset the Deficit in THIS Component only.",IF(AND($B31=7831,ISERROR(VLOOKUP($C31,'Program Grouping'!$B:$B,1,FALSE))=FALSE)=TRUE,"YES, Financial Flexibility is eligible for the Program Components under this SAME Program Grouping Code.",IF(ISERROR(VLOOKUP($B31,'Program Grouping'!$K:$K,1,FALSE))=FALSE,"NO, NOT eligible for Financial Flexibility. Surplus of this component is RESTRICTED to offset the Deficit in THIS Component only.","YES, Financial Flexibility is eligible for the Program Components under this SAME Program Grouping Code."))))</f>
        <v/>
      </c>
      <c r="I31" s="94"/>
      <c r="J31" s="94"/>
      <c r="K31" s="89"/>
      <c r="L31" s="86"/>
      <c r="M31" s="216">
        <f>IF(F31&gt;0,(D31-F31),IF(G31&lt;0,J31+D31,D31))</f>
        <v>0</v>
      </c>
      <c r="N31" s="217">
        <f>D31</f>
        <v>0</v>
      </c>
      <c r="O31" s="218">
        <f>IF(N31&gt;M31,N31-M31,0)</f>
        <v>0</v>
      </c>
      <c r="P31" s="219">
        <f>IF(M31&gt;N31,N31-M31,0)</f>
        <v>0</v>
      </c>
      <c r="Q31" s="222" t="str">
        <f t="shared" si="6"/>
        <v/>
      </c>
    </row>
    <row r="32" spans="1:17" ht="16.2" thickBot="1">
      <c r="A32" s="249"/>
      <c r="D32" s="95">
        <f>ROUND(SUM(D$8:D31),0)</f>
        <v>30825</v>
      </c>
      <c r="E32" s="95">
        <f>ROUND(SUM(E$8:E31),0)</f>
        <v>30825</v>
      </c>
      <c r="F32" s="95">
        <f>ROUND(SUM(F$8:F31),0)</f>
        <v>0</v>
      </c>
      <c r="G32" s="214">
        <f>ROUND(SUM(G$8:G31),0)</f>
        <v>0</v>
      </c>
      <c r="H32" s="145"/>
      <c r="I32" s="95">
        <f>ROUND(SUM(I$8:I31),0)</f>
        <v>0</v>
      </c>
      <c r="J32" s="214">
        <f>ROUND(SUM(J$8:J31),0)</f>
        <v>0</v>
      </c>
      <c r="K32" s="96"/>
      <c r="L32" s="96"/>
      <c r="M32" s="95">
        <f>ROUND(SUM(M$8:M31),0)</f>
        <v>30825</v>
      </c>
      <c r="N32" s="95">
        <f>ROUND(SUM(N$8:N31),0)</f>
        <v>30825</v>
      </c>
      <c r="O32" s="95">
        <f>ROUND(SUM(O$8:O31),0)</f>
        <v>0</v>
      </c>
      <c r="P32" s="214">
        <f>ROUND(SUM(P$8:P31),0)</f>
        <v>0</v>
      </c>
    </row>
    <row r="33" spans="1:16" ht="31.8" thickBot="1">
      <c r="A33" s="249"/>
      <c r="E33" s="113"/>
      <c r="F33" s="113"/>
      <c r="G33" s="121"/>
      <c r="H33" s="146"/>
      <c r="I33" s="293" t="str">
        <f>IF( I32=J32,"Balanced","ERROR! Total Of Column I And Column J Should Be Equal. Both Numbers Should Be Positive.")</f>
        <v>Balanced</v>
      </c>
      <c r="J33" s="293"/>
      <c r="K33" s="97"/>
      <c r="L33" s="122" t="s">
        <v>28</v>
      </c>
      <c r="M33" s="294"/>
      <c r="N33" s="295"/>
      <c r="O33" s="123" t="s">
        <v>31</v>
      </c>
      <c r="P33" s="98">
        <f>ROUND(SUM(O32:P32),0)</f>
        <v>0</v>
      </c>
    </row>
    <row r="34" spans="1:16">
      <c r="A34" s="249"/>
      <c r="E34" s="124"/>
      <c r="F34" s="124"/>
      <c r="G34" s="124"/>
      <c r="H34" s="124"/>
      <c r="I34" s="124"/>
      <c r="J34" s="124"/>
      <c r="K34" s="124"/>
      <c r="L34" s="124"/>
      <c r="M34" s="124"/>
      <c r="N34" s="124"/>
      <c r="O34" s="124"/>
      <c r="P34" s="124"/>
    </row>
    <row r="35" spans="1:16">
      <c r="A35" s="249"/>
    </row>
    <row r="36" spans="1:16">
      <c r="A36" s="249"/>
    </row>
    <row r="37" spans="1:16">
      <c r="A37" s="249"/>
    </row>
    <row r="38" spans="1:16">
      <c r="A38" s="249"/>
    </row>
    <row r="39" spans="1:16">
      <c r="A39" s="249"/>
    </row>
    <row r="40" spans="1:16">
      <c r="A40" s="249"/>
    </row>
  </sheetData>
  <sheetProtection algorithmName="SHA-512" hashValue="yaPojak75FhewfTwtIQoZmZG+urLmTU34O6EfZ/j0zCjrKV/O9tAEtf9LX/TuZ6XiFKlSCmv3udESPxwkbaIAw==" saltValue="TZ5o6Ti5lnvy9v4uYWiQPQ==" spinCount="100000" sheet="1" formatCells="0" formatColumns="0" formatRows="0" autoFilter="0"/>
  <autoFilter ref="A7:P31" xr:uid="{00000000-0009-0000-0000-000003000000}"/>
  <mergeCells count="4">
    <mergeCell ref="I33:J33"/>
    <mergeCell ref="M33:N33"/>
    <mergeCell ref="I6:L6"/>
    <mergeCell ref="M6:P6"/>
  </mergeCells>
  <conditionalFormatting sqref="H8:H31">
    <cfRule type="containsText" dxfId="0" priority="2" stopIfTrue="1" operator="containsText" text="NOT eligible">
      <formula>NOT(ISERROR(SEARCH("NOT eligible",H8)))</formula>
    </cfRule>
  </conditionalFormatting>
  <dataValidations count="3">
    <dataValidation allowBlank="1" promptTitle="Warning" prompt="safdsfdsdsfa" sqref="P8:P31" xr:uid="{00000000-0002-0000-0300-000000000000}"/>
    <dataValidation type="list" allowBlank="1" showInputMessage="1" showErrorMessage="1" sqref="K8:K31" xr:uid="{00000000-0002-0000-0300-000001000000}">
      <formula1>"N/A/S.O., Realignment/Ajustement, COVID-19"</formula1>
    </dataValidation>
    <dataValidation allowBlank="1" sqref="H8:H31" xr:uid="{00000000-0002-0000-0300-000002000000}"/>
  </dataValidations>
  <printOptions horizontalCentered="1"/>
  <pageMargins left="0.39370078740157483" right="0.39370078740157483" top="0.39370078740157483" bottom="0.39370078740157483" header="0.31496062992125984" footer="0.31496062992125984"/>
  <pageSetup paperSize="5" scale="60" fitToWidth="0" fitToHeight="0" pageOrder="overThenDown"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7030A0"/>
    <pageSetUpPr fitToPage="1"/>
  </sheetPr>
  <dimension ref="A1:D76"/>
  <sheetViews>
    <sheetView showGridLines="0" topLeftCell="A69" zoomScale="80" zoomScaleNormal="80" workbookViewId="0">
      <selection activeCell="D61" sqref="D61"/>
    </sheetView>
  </sheetViews>
  <sheetFormatPr defaultRowHeight="14.4"/>
  <cols>
    <col min="1" max="1" width="7.44140625" bestFit="1" customWidth="1"/>
    <col min="2" max="2" width="35.5546875" customWidth="1"/>
    <col min="3" max="3" width="128.44140625" customWidth="1"/>
    <col min="4" max="4" width="23.6640625" customWidth="1"/>
    <col min="5" max="5" width="7.6640625" customWidth="1"/>
  </cols>
  <sheetData>
    <row r="1" spans="1:4" ht="22.8">
      <c r="A1" s="1" t="s">
        <v>133</v>
      </c>
      <c r="B1" s="2"/>
      <c r="C1" s="2"/>
      <c r="D1" s="2"/>
    </row>
    <row r="2" spans="1:4" ht="17.399999999999999">
      <c r="A2" s="3"/>
      <c r="B2" s="4"/>
      <c r="C2" s="4"/>
      <c r="D2" s="5"/>
    </row>
    <row r="3" spans="1:4" ht="17.399999999999999">
      <c r="A3" s="3"/>
      <c r="B3" s="6" t="s">
        <v>9</v>
      </c>
      <c r="C3" s="7" t="str">
        <f>IF('Financial Flexibility-Sec III'!$B$5&lt;&gt;0,'Financial Flexibility-Sec III'!$B$5,'Financial Flexibility-Sec III'!$B$4)</f>
        <v>St. Matthew's House</v>
      </c>
      <c r="D3" s="8"/>
    </row>
    <row r="4" spans="1:4" ht="17.399999999999999">
      <c r="A4" s="3"/>
      <c r="B4" s="9"/>
      <c r="C4" s="10"/>
      <c r="D4" s="8"/>
    </row>
    <row r="5" spans="1:4" ht="17.399999999999999">
      <c r="A5" s="3" t="s">
        <v>54</v>
      </c>
      <c r="B5" s="11"/>
      <c r="C5" s="11"/>
      <c r="D5" s="12"/>
    </row>
    <row r="6" spans="1:4" ht="18" thickBot="1">
      <c r="A6" s="3">
        <v>400</v>
      </c>
      <c r="B6" s="13" t="s">
        <v>55</v>
      </c>
      <c r="C6" s="14"/>
      <c r="D6" s="15">
        <v>30825</v>
      </c>
    </row>
    <row r="7" spans="1:4" ht="17.399999999999999">
      <c r="A7" s="3"/>
      <c r="B7" s="16"/>
      <c r="C7" s="16"/>
      <c r="D7" s="17"/>
    </row>
    <row r="8" spans="1:4" ht="17.399999999999999">
      <c r="A8" s="3">
        <v>401</v>
      </c>
      <c r="B8" s="18" t="s">
        <v>56</v>
      </c>
      <c r="C8" s="19"/>
      <c r="D8" s="20">
        <v>0</v>
      </c>
    </row>
    <row r="9" spans="1:4" ht="17.399999999999999">
      <c r="A9" s="3">
        <v>402</v>
      </c>
      <c r="B9" s="21" t="s">
        <v>57</v>
      </c>
      <c r="C9" s="22"/>
      <c r="D9" s="23"/>
    </row>
    <row r="10" spans="1:4" ht="17.399999999999999">
      <c r="A10" s="3">
        <v>403</v>
      </c>
      <c r="B10" s="24" t="s">
        <v>58</v>
      </c>
      <c r="C10" s="22" t="s">
        <v>59</v>
      </c>
      <c r="D10" s="25"/>
    </row>
    <row r="11" spans="1:4" ht="17.399999999999999">
      <c r="A11" s="3">
        <v>404</v>
      </c>
      <c r="B11" s="24"/>
      <c r="C11" s="26" t="s">
        <v>0</v>
      </c>
      <c r="D11" s="27">
        <v>0</v>
      </c>
    </row>
    <row r="12" spans="1:4" ht="17.399999999999999">
      <c r="A12" s="3">
        <v>405</v>
      </c>
      <c r="B12" s="24"/>
      <c r="C12" s="26" t="s">
        <v>312</v>
      </c>
      <c r="D12" s="27">
        <v>0</v>
      </c>
    </row>
    <row r="13" spans="1:4" ht="17.399999999999999">
      <c r="A13" s="3">
        <v>406</v>
      </c>
      <c r="B13" s="24"/>
      <c r="C13" s="28" t="s">
        <v>1</v>
      </c>
      <c r="D13" s="27">
        <v>0</v>
      </c>
    </row>
    <row r="14" spans="1:4" ht="17.399999999999999">
      <c r="A14" s="3">
        <v>407</v>
      </c>
      <c r="B14" s="24"/>
      <c r="C14" s="28" t="s">
        <v>2</v>
      </c>
      <c r="D14" s="27">
        <v>0</v>
      </c>
    </row>
    <row r="15" spans="1:4" ht="17.399999999999999">
      <c r="A15" s="3">
        <v>408</v>
      </c>
      <c r="B15" s="24" t="s">
        <v>58</v>
      </c>
      <c r="C15" s="22" t="s">
        <v>60</v>
      </c>
      <c r="D15" s="27">
        <v>0</v>
      </c>
    </row>
    <row r="16" spans="1:4" ht="17.399999999999999">
      <c r="A16" s="3">
        <v>409</v>
      </c>
      <c r="B16" s="24" t="s">
        <v>58</v>
      </c>
      <c r="C16" s="26" t="s">
        <v>457</v>
      </c>
      <c r="D16" s="27">
        <f>'Application_Grant Base Funding'!$B$24</f>
        <v>26000</v>
      </c>
    </row>
    <row r="17" spans="1:4" ht="17.399999999999999">
      <c r="A17" s="3">
        <v>410</v>
      </c>
      <c r="B17" s="24" t="s">
        <v>58</v>
      </c>
      <c r="C17" s="26" t="s">
        <v>3</v>
      </c>
      <c r="D17" s="27">
        <v>0</v>
      </c>
    </row>
    <row r="18" spans="1:4" ht="18" thickBot="1">
      <c r="A18" s="3"/>
      <c r="B18" s="29"/>
      <c r="C18" s="30" t="s">
        <v>7</v>
      </c>
      <c r="D18" s="31">
        <f>SUM(D11:D17)</f>
        <v>26000</v>
      </c>
    </row>
    <row r="19" spans="1:4" ht="18" thickTop="1">
      <c r="A19" s="3">
        <v>411</v>
      </c>
      <c r="B19" s="29" t="s">
        <v>4</v>
      </c>
      <c r="C19" s="32" t="s">
        <v>61</v>
      </c>
      <c r="D19" s="27"/>
    </row>
    <row r="20" spans="1:4" ht="17.399999999999999">
      <c r="A20" s="3">
        <v>412</v>
      </c>
      <c r="B20" s="29" t="s">
        <v>4</v>
      </c>
      <c r="C20" s="26" t="s">
        <v>3</v>
      </c>
      <c r="D20" s="27">
        <v>0</v>
      </c>
    </row>
    <row r="21" spans="1:4" ht="17.399999999999999">
      <c r="A21" s="3">
        <v>413</v>
      </c>
      <c r="B21" s="29" t="s">
        <v>4</v>
      </c>
      <c r="C21" s="26" t="s">
        <v>3</v>
      </c>
      <c r="D21" s="27">
        <v>0</v>
      </c>
    </row>
    <row r="22" spans="1:4" ht="18" thickBot="1">
      <c r="A22" s="33">
        <v>414</v>
      </c>
      <c r="B22" s="22"/>
      <c r="C22" s="30" t="s">
        <v>7</v>
      </c>
      <c r="D22" s="34">
        <f>SUM(D19:D21)</f>
        <v>0</v>
      </c>
    </row>
    <row r="23" spans="1:4" ht="18" thickTop="1">
      <c r="A23" s="33"/>
      <c r="B23" s="22"/>
      <c r="C23" s="22"/>
      <c r="D23" s="35"/>
    </row>
    <row r="24" spans="1:4" ht="18" thickBot="1">
      <c r="A24" s="33">
        <v>415</v>
      </c>
      <c r="B24" s="21" t="s">
        <v>62</v>
      </c>
      <c r="C24" s="36"/>
      <c r="D24" s="37">
        <f>D6-D8-D18+D22</f>
        <v>4825</v>
      </c>
    </row>
    <row r="25" spans="1:4" ht="17.399999999999999">
      <c r="A25" s="33"/>
      <c r="B25" s="21" t="s">
        <v>5</v>
      </c>
      <c r="C25" s="38"/>
      <c r="D25" s="35"/>
    </row>
    <row r="26" spans="1:4" ht="18" thickBot="1">
      <c r="A26" s="33">
        <v>420</v>
      </c>
      <c r="B26" s="21" t="s">
        <v>11</v>
      </c>
      <c r="C26" s="22"/>
      <c r="D26" s="37">
        <f>'Financial Flexibility-Sec III'!$D$32</f>
        <v>30825</v>
      </c>
    </row>
    <row r="27" spans="1:4" ht="18" thickBot="1">
      <c r="A27" s="33"/>
      <c r="B27" s="39" t="s">
        <v>63</v>
      </c>
      <c r="C27" s="22"/>
      <c r="D27" s="40"/>
    </row>
    <row r="28" spans="1:4" ht="18" thickBot="1">
      <c r="A28" s="33">
        <v>430</v>
      </c>
      <c r="B28" s="41" t="s">
        <v>6</v>
      </c>
      <c r="C28" s="22"/>
      <c r="D28" s="42">
        <f>D24-D26</f>
        <v>-26000</v>
      </c>
    </row>
    <row r="29" spans="1:4" ht="17.399999999999999">
      <c r="A29" s="33"/>
      <c r="B29" s="41"/>
      <c r="C29" s="22"/>
      <c r="D29" s="40"/>
    </row>
    <row r="30" spans="1:4" ht="18" thickBot="1">
      <c r="A30" s="33">
        <v>440</v>
      </c>
      <c r="B30" s="43" t="s">
        <v>64</v>
      </c>
      <c r="C30" s="21"/>
      <c r="D30" s="15">
        <v>30825</v>
      </c>
    </row>
    <row r="31" spans="1:4" ht="17.399999999999999">
      <c r="A31" s="33"/>
      <c r="B31" s="44"/>
      <c r="C31" s="22"/>
      <c r="D31" s="17"/>
    </row>
    <row r="32" spans="1:4" ht="17.399999999999999">
      <c r="A32" s="33">
        <v>441</v>
      </c>
      <c r="B32" s="45" t="s">
        <v>65</v>
      </c>
      <c r="C32" s="46"/>
      <c r="D32" s="20">
        <v>0</v>
      </c>
    </row>
    <row r="33" spans="1:4" ht="17.399999999999999">
      <c r="A33" s="3">
        <v>442</v>
      </c>
      <c r="B33" s="21" t="s">
        <v>66</v>
      </c>
      <c r="C33" s="47"/>
      <c r="D33" s="17"/>
    </row>
    <row r="34" spans="1:4" ht="17.399999999999999">
      <c r="A34" s="3">
        <v>443</v>
      </c>
      <c r="B34" s="24" t="s">
        <v>58</v>
      </c>
      <c r="C34" s="22" t="s">
        <v>67</v>
      </c>
      <c r="D34" s="27">
        <v>0</v>
      </c>
    </row>
    <row r="35" spans="1:4" ht="17.399999999999999">
      <c r="A35" s="3">
        <v>444</v>
      </c>
      <c r="B35" s="24" t="s">
        <v>58</v>
      </c>
      <c r="C35" s="22" t="s">
        <v>68</v>
      </c>
      <c r="D35" s="27">
        <v>0</v>
      </c>
    </row>
    <row r="36" spans="1:4" ht="17.399999999999999">
      <c r="A36" s="3">
        <v>445</v>
      </c>
      <c r="B36" s="24" t="s">
        <v>58</v>
      </c>
      <c r="C36" s="22" t="s">
        <v>69</v>
      </c>
      <c r="D36" s="27">
        <v>0</v>
      </c>
    </row>
    <row r="37" spans="1:4" ht="17.399999999999999">
      <c r="A37" s="3">
        <v>446</v>
      </c>
      <c r="B37" s="24" t="s">
        <v>58</v>
      </c>
      <c r="C37" s="22" t="s">
        <v>70</v>
      </c>
      <c r="D37" s="27">
        <v>0</v>
      </c>
    </row>
    <row r="38" spans="1:4" ht="17.399999999999999">
      <c r="A38" s="3">
        <v>447</v>
      </c>
      <c r="B38" s="24" t="s">
        <v>58</v>
      </c>
      <c r="C38" s="22" t="s">
        <v>71</v>
      </c>
      <c r="D38" s="27">
        <v>0</v>
      </c>
    </row>
    <row r="39" spans="1:4" ht="17.399999999999999">
      <c r="A39" s="3">
        <v>448</v>
      </c>
      <c r="B39" s="24" t="s">
        <v>58</v>
      </c>
      <c r="C39" s="22" t="s">
        <v>72</v>
      </c>
      <c r="D39" s="27">
        <v>0</v>
      </c>
    </row>
    <row r="40" spans="1:4" ht="17.399999999999999">
      <c r="A40" s="3">
        <v>449</v>
      </c>
      <c r="B40" s="24" t="s">
        <v>58</v>
      </c>
      <c r="C40" s="22" t="s">
        <v>73</v>
      </c>
      <c r="D40" s="27">
        <v>0</v>
      </c>
    </row>
    <row r="41" spans="1:4" ht="17.399999999999999">
      <c r="A41" s="3">
        <v>450</v>
      </c>
      <c r="B41" s="24" t="s">
        <v>58</v>
      </c>
      <c r="C41" s="22" t="s">
        <v>74</v>
      </c>
      <c r="D41" s="27">
        <v>0</v>
      </c>
    </row>
    <row r="42" spans="1:4" ht="17.399999999999999">
      <c r="A42" s="3">
        <v>451</v>
      </c>
      <c r="B42" s="24" t="s">
        <v>58</v>
      </c>
      <c r="C42" s="22" t="s">
        <v>75</v>
      </c>
      <c r="D42" s="27">
        <v>0</v>
      </c>
    </row>
    <row r="43" spans="1:4" ht="17.399999999999999">
      <c r="A43" s="3">
        <v>452</v>
      </c>
      <c r="B43" s="24" t="s">
        <v>58</v>
      </c>
      <c r="C43" s="26" t="s">
        <v>456</v>
      </c>
      <c r="D43" s="27">
        <f>'Application_Grant Base Funding'!$C$24</f>
        <v>26000</v>
      </c>
    </row>
    <row r="44" spans="1:4" ht="17.399999999999999">
      <c r="A44" s="3">
        <v>453</v>
      </c>
      <c r="B44" s="24" t="s">
        <v>58</v>
      </c>
      <c r="C44" s="26" t="s">
        <v>3</v>
      </c>
      <c r="D44" s="27">
        <v>0</v>
      </c>
    </row>
    <row r="45" spans="1:4" ht="18" thickBot="1">
      <c r="A45" s="33"/>
      <c r="B45" s="44"/>
      <c r="C45" s="30" t="s">
        <v>7</v>
      </c>
      <c r="D45" s="48">
        <f>SUM(D34:D44)</f>
        <v>26000</v>
      </c>
    </row>
    <row r="46" spans="1:4" ht="18" thickTop="1">
      <c r="A46" s="33"/>
      <c r="B46" s="49" t="s">
        <v>76</v>
      </c>
      <c r="C46" s="30"/>
      <c r="D46" s="40"/>
    </row>
    <row r="47" spans="1:4" ht="17.399999999999999">
      <c r="A47" s="3">
        <v>455</v>
      </c>
      <c r="B47" s="24" t="s">
        <v>58</v>
      </c>
      <c r="C47" s="22" t="s">
        <v>77</v>
      </c>
      <c r="D47" s="27">
        <v>0</v>
      </c>
    </row>
    <row r="48" spans="1:4" ht="17.399999999999999">
      <c r="A48" s="3">
        <v>456</v>
      </c>
      <c r="B48" s="24" t="s">
        <v>58</v>
      </c>
      <c r="C48" s="26" t="s">
        <v>3</v>
      </c>
      <c r="D48" s="27">
        <v>0</v>
      </c>
    </row>
    <row r="49" spans="1:4" ht="17.399999999999999">
      <c r="A49" s="3">
        <v>457</v>
      </c>
      <c r="B49" s="24" t="s">
        <v>58</v>
      </c>
      <c r="C49" s="26" t="s">
        <v>3</v>
      </c>
      <c r="D49" s="27">
        <v>0</v>
      </c>
    </row>
    <row r="50" spans="1:4" ht="18" thickBot="1">
      <c r="A50" s="33"/>
      <c r="B50" s="44"/>
      <c r="C50" s="30" t="s">
        <v>7</v>
      </c>
      <c r="D50" s="48">
        <f>SUM(D47:D49)</f>
        <v>0</v>
      </c>
    </row>
    <row r="51" spans="1:4" ht="18" thickTop="1">
      <c r="A51" s="33"/>
      <c r="B51" s="44"/>
      <c r="C51" s="22"/>
      <c r="D51" s="23"/>
    </row>
    <row r="52" spans="1:4" ht="17.399999999999999">
      <c r="A52" s="33">
        <v>460</v>
      </c>
      <c r="B52" s="45" t="s">
        <v>78</v>
      </c>
      <c r="C52" s="22"/>
      <c r="D52" s="23"/>
    </row>
    <row r="53" spans="1:4" ht="17.399999999999999">
      <c r="A53" s="3">
        <v>461</v>
      </c>
      <c r="B53" s="29" t="s">
        <v>4</v>
      </c>
      <c r="C53" s="50" t="s">
        <v>79</v>
      </c>
      <c r="D53" s="27">
        <v>0</v>
      </c>
    </row>
    <row r="54" spans="1:4" ht="24" customHeight="1">
      <c r="A54" s="3">
        <v>462</v>
      </c>
      <c r="B54" s="29" t="s">
        <v>4</v>
      </c>
      <c r="C54" s="26" t="s">
        <v>3</v>
      </c>
      <c r="D54" s="27">
        <v>0</v>
      </c>
    </row>
    <row r="55" spans="1:4" ht="17.399999999999999">
      <c r="A55" s="3">
        <v>463</v>
      </c>
      <c r="B55" s="29" t="s">
        <v>4</v>
      </c>
      <c r="C55" s="26" t="s">
        <v>3</v>
      </c>
      <c r="D55" s="27">
        <v>0</v>
      </c>
    </row>
    <row r="56" spans="1:4" ht="18" thickBot="1">
      <c r="A56" s="33"/>
      <c r="B56" s="22"/>
      <c r="C56" s="30" t="s">
        <v>7</v>
      </c>
      <c r="D56" s="48">
        <f>SUM(D53:D55)</f>
        <v>0</v>
      </c>
    </row>
    <row r="57" spans="1:4" ht="18" thickTop="1">
      <c r="A57" s="33"/>
      <c r="B57" s="21" t="s">
        <v>5</v>
      </c>
      <c r="C57" s="22"/>
      <c r="D57" s="40"/>
    </row>
    <row r="58" spans="1:4" ht="17.399999999999999">
      <c r="A58" s="33">
        <v>470</v>
      </c>
      <c r="B58" s="21" t="s">
        <v>8</v>
      </c>
      <c r="C58" s="22"/>
      <c r="D58" s="51">
        <v>0</v>
      </c>
    </row>
    <row r="59" spans="1:4" ht="18" thickBot="1">
      <c r="A59" s="33">
        <v>475</v>
      </c>
      <c r="B59" s="21" t="s">
        <v>80</v>
      </c>
      <c r="C59" s="46"/>
      <c r="D59" s="37">
        <f>D30-D32-D45-D50+D56</f>
        <v>4825</v>
      </c>
    </row>
    <row r="60" spans="1:4" ht="17.399999999999999">
      <c r="A60" s="33"/>
      <c r="B60" s="22"/>
      <c r="C60" s="22"/>
      <c r="D60" s="40"/>
    </row>
    <row r="61" spans="1:4" ht="18" thickBot="1">
      <c r="A61" s="33">
        <v>480</v>
      </c>
      <c r="B61" s="21" t="s">
        <v>10</v>
      </c>
      <c r="C61" s="22"/>
      <c r="D61" s="37">
        <f>'Financial Flexibility-Sec III'!$E$32</f>
        <v>30825</v>
      </c>
    </row>
    <row r="62" spans="1:4" ht="18" thickBot="1">
      <c r="A62" s="33"/>
      <c r="B62" s="22"/>
      <c r="C62" s="22"/>
      <c r="D62" s="40"/>
    </row>
    <row r="63" spans="1:4" ht="18" thickBot="1">
      <c r="A63" s="33">
        <v>490</v>
      </c>
      <c r="B63" s="41" t="s">
        <v>6</v>
      </c>
      <c r="C63" s="22"/>
      <c r="D63" s="52">
        <f>D59-D61</f>
        <v>-26000</v>
      </c>
    </row>
    <row r="64" spans="1:4" ht="18" thickBot="1">
      <c r="A64" s="33"/>
      <c r="B64" s="53"/>
      <c r="C64" s="36"/>
      <c r="D64" s="54"/>
    </row>
    <row r="65" spans="1:4" ht="102" customHeight="1" thickBot="1">
      <c r="A65" s="33"/>
      <c r="B65" s="55"/>
      <c r="C65" s="56" t="s">
        <v>52</v>
      </c>
      <c r="D65" s="54"/>
    </row>
    <row r="66" spans="1:4" ht="17.399999999999999">
      <c r="A66" s="33"/>
      <c r="B66" s="57"/>
      <c r="C66" s="58"/>
      <c r="D66" s="54"/>
    </row>
    <row r="67" spans="1:4" ht="17.399999999999999">
      <c r="A67" s="33"/>
      <c r="B67" s="57"/>
      <c r="C67" s="59"/>
      <c r="D67" s="54"/>
    </row>
    <row r="68" spans="1:4" ht="17.399999999999999">
      <c r="A68" s="33">
        <v>491</v>
      </c>
      <c r="B68" s="60" t="s">
        <v>81</v>
      </c>
      <c r="C68" s="59"/>
      <c r="D68" s="27">
        <v>0</v>
      </c>
    </row>
    <row r="69" spans="1:4" ht="17.399999999999999">
      <c r="A69" s="33">
        <v>492</v>
      </c>
      <c r="B69" s="60" t="s">
        <v>82</v>
      </c>
      <c r="C69" s="59"/>
      <c r="D69" s="27">
        <v>0</v>
      </c>
    </row>
    <row r="70" spans="1:4" ht="17.399999999999999">
      <c r="A70" s="33">
        <v>493</v>
      </c>
      <c r="B70" s="60" t="s">
        <v>83</v>
      </c>
      <c r="C70" s="59"/>
      <c r="D70" s="27">
        <v>0</v>
      </c>
    </row>
    <row r="71" spans="1:4" ht="17.399999999999999">
      <c r="A71" s="33">
        <v>494</v>
      </c>
      <c r="B71" s="60" t="s">
        <v>20</v>
      </c>
      <c r="C71" s="59"/>
      <c r="D71" s="27">
        <v>0</v>
      </c>
    </row>
    <row r="72" spans="1:4" ht="17.399999999999999">
      <c r="A72" s="33">
        <v>495</v>
      </c>
      <c r="B72" s="60" t="s">
        <v>21</v>
      </c>
      <c r="C72" s="59"/>
      <c r="D72" s="27">
        <v>0</v>
      </c>
    </row>
    <row r="73" spans="1:4" ht="17.399999999999999">
      <c r="A73" s="33">
        <v>496</v>
      </c>
      <c r="B73" s="60" t="s">
        <v>22</v>
      </c>
      <c r="C73" s="59"/>
      <c r="D73" s="27">
        <v>0</v>
      </c>
    </row>
    <row r="74" spans="1:4" ht="17.399999999999999">
      <c r="A74" s="33">
        <v>497</v>
      </c>
      <c r="B74" s="60" t="s">
        <v>23</v>
      </c>
      <c r="C74" s="59"/>
      <c r="D74" s="27">
        <v>0</v>
      </c>
    </row>
    <row r="75" spans="1:4" ht="17.399999999999999">
      <c r="A75" s="33">
        <v>498</v>
      </c>
      <c r="B75" s="83" t="s">
        <v>25</v>
      </c>
      <c r="C75" s="59"/>
      <c r="D75" s="27">
        <v>0</v>
      </c>
    </row>
    <row r="76" spans="1:4" ht="17.399999999999999">
      <c r="A76" s="33">
        <v>499</v>
      </c>
      <c r="B76" s="60" t="s">
        <v>24</v>
      </c>
      <c r="C76" s="59"/>
      <c r="D76" s="27">
        <v>0</v>
      </c>
    </row>
  </sheetData>
  <pageMargins left="0.51181102362204722" right="0.51181102362204722" top="0.51181102362204722" bottom="0.51181102362204722" header="0.31496062992125984" footer="0.31496062992125984"/>
  <pageSetup scale="65" fitToHeight="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8" tint="0.39997558519241921"/>
    <pageSetUpPr fitToPage="1"/>
  </sheetPr>
  <dimension ref="A1:E24"/>
  <sheetViews>
    <sheetView zoomScale="80" zoomScaleNormal="80" workbookViewId="0">
      <pane ySplit="1" topLeftCell="A2" activePane="bottomLeft" state="frozen"/>
      <selection pane="bottomLeft" activeCell="D5" sqref="D5"/>
    </sheetView>
  </sheetViews>
  <sheetFormatPr defaultColWidth="9.109375" defaultRowHeight="15"/>
  <cols>
    <col min="1" max="1" width="68.6640625" style="107" customWidth="1"/>
    <col min="2" max="2" width="28.6640625" style="106" customWidth="1"/>
    <col min="3" max="3" width="28.88671875" style="106" customWidth="1"/>
    <col min="4" max="4" width="25.88671875" style="106" customWidth="1"/>
    <col min="5" max="16384" width="9.109375" style="104"/>
  </cols>
  <sheetData>
    <row r="1" spans="1:5" ht="69.599999999999994">
      <c r="A1" s="108" t="s">
        <v>454</v>
      </c>
      <c r="B1" s="109" t="s">
        <v>127</v>
      </c>
      <c r="C1" s="109" t="s">
        <v>128</v>
      </c>
      <c r="D1" s="109" t="s">
        <v>129</v>
      </c>
      <c r="E1" s="105" t="s">
        <v>132</v>
      </c>
    </row>
    <row r="2" spans="1:5">
      <c r="A2" s="203" t="s">
        <v>316</v>
      </c>
      <c r="B2" s="205"/>
      <c r="C2" s="205"/>
      <c r="D2" s="206" t="str">
        <f>IF(AND(B2="",C2="")=TRUE,"",B2-C2)</f>
        <v/>
      </c>
    </row>
    <row r="3" spans="1:5">
      <c r="A3" s="203" t="s">
        <v>317</v>
      </c>
      <c r="B3" s="205"/>
      <c r="C3" s="205"/>
      <c r="D3" s="206" t="str">
        <f t="shared" ref="D3:D24" si="0">IF(AND(B3="",C3="")=TRUE,"",B3-C3)</f>
        <v/>
      </c>
    </row>
    <row r="4" spans="1:5" ht="30">
      <c r="A4" s="203" t="s">
        <v>447</v>
      </c>
      <c r="B4" s="205"/>
      <c r="C4" s="205"/>
      <c r="D4" s="206" t="str">
        <f t="shared" si="0"/>
        <v/>
      </c>
    </row>
    <row r="5" spans="1:5">
      <c r="A5" s="203" t="s">
        <v>432</v>
      </c>
      <c r="B5" s="205">
        <v>26000</v>
      </c>
      <c r="C5" s="205">
        <v>26000</v>
      </c>
      <c r="D5" s="206">
        <f t="shared" si="0"/>
        <v>0</v>
      </c>
    </row>
    <row r="6" spans="1:5" ht="30">
      <c r="A6" s="203" t="s">
        <v>433</v>
      </c>
      <c r="B6" s="205"/>
      <c r="C6" s="205"/>
      <c r="D6" s="206" t="str">
        <f t="shared" si="0"/>
        <v/>
      </c>
    </row>
    <row r="7" spans="1:5" ht="30">
      <c r="A7" s="203" t="s">
        <v>434</v>
      </c>
      <c r="B7" s="205"/>
      <c r="C7" s="205"/>
      <c r="D7" s="206" t="str">
        <f t="shared" si="0"/>
        <v/>
      </c>
    </row>
    <row r="8" spans="1:5">
      <c r="A8" s="203"/>
      <c r="B8" s="205"/>
      <c r="C8" s="205"/>
      <c r="D8" s="206" t="str">
        <f t="shared" si="0"/>
        <v/>
      </c>
    </row>
    <row r="9" spans="1:5">
      <c r="A9" s="203"/>
      <c r="B9" s="205"/>
      <c r="C9" s="205"/>
      <c r="D9" s="206" t="str">
        <f t="shared" si="0"/>
        <v/>
      </c>
    </row>
    <row r="10" spans="1:5">
      <c r="A10" s="203"/>
      <c r="B10" s="205"/>
      <c r="C10" s="205"/>
      <c r="D10" s="206" t="str">
        <f t="shared" si="0"/>
        <v/>
      </c>
    </row>
    <row r="11" spans="1:5">
      <c r="A11" s="203"/>
      <c r="B11" s="205"/>
      <c r="C11" s="205"/>
      <c r="D11" s="206" t="str">
        <f t="shared" si="0"/>
        <v/>
      </c>
    </row>
    <row r="12" spans="1:5">
      <c r="A12" s="203"/>
      <c r="B12" s="205"/>
      <c r="C12" s="205"/>
      <c r="D12" s="206" t="str">
        <f t="shared" si="0"/>
        <v/>
      </c>
    </row>
    <row r="13" spans="1:5">
      <c r="A13" s="203"/>
      <c r="B13" s="205"/>
      <c r="C13" s="205"/>
      <c r="D13" s="206" t="str">
        <f t="shared" si="0"/>
        <v/>
      </c>
    </row>
    <row r="14" spans="1:5">
      <c r="A14" s="203"/>
      <c r="B14" s="205"/>
      <c r="C14" s="205"/>
      <c r="D14" s="206" t="str">
        <f t="shared" si="0"/>
        <v/>
      </c>
    </row>
    <row r="15" spans="1:5">
      <c r="A15" s="203"/>
      <c r="B15" s="205"/>
      <c r="C15" s="205"/>
      <c r="D15" s="206" t="str">
        <f t="shared" si="0"/>
        <v/>
      </c>
    </row>
    <row r="16" spans="1:5">
      <c r="A16" s="203"/>
      <c r="B16" s="205"/>
      <c r="C16" s="205"/>
      <c r="D16" s="206" t="str">
        <f t="shared" si="0"/>
        <v/>
      </c>
    </row>
    <row r="17" spans="1:4">
      <c r="A17" s="203"/>
      <c r="B17" s="205"/>
      <c r="C17" s="205"/>
      <c r="D17" s="206" t="str">
        <f t="shared" si="0"/>
        <v/>
      </c>
    </row>
    <row r="18" spans="1:4">
      <c r="A18" s="203"/>
      <c r="B18" s="205"/>
      <c r="C18" s="205"/>
      <c r="D18" s="206" t="str">
        <f t="shared" si="0"/>
        <v/>
      </c>
    </row>
    <row r="19" spans="1:4">
      <c r="A19" s="203"/>
      <c r="B19" s="205"/>
      <c r="C19" s="205"/>
      <c r="D19" s="206" t="str">
        <f t="shared" si="0"/>
        <v/>
      </c>
    </row>
    <row r="20" spans="1:4">
      <c r="A20" s="203"/>
      <c r="B20" s="205"/>
      <c r="C20" s="205"/>
      <c r="D20" s="206" t="str">
        <f t="shared" si="0"/>
        <v/>
      </c>
    </row>
    <row r="21" spans="1:4">
      <c r="A21" s="203"/>
      <c r="B21" s="205"/>
      <c r="C21" s="205"/>
      <c r="D21" s="206" t="str">
        <f t="shared" si="0"/>
        <v/>
      </c>
    </row>
    <row r="22" spans="1:4">
      <c r="A22" s="203"/>
      <c r="B22" s="205"/>
      <c r="C22" s="205"/>
      <c r="D22" s="206" t="str">
        <f t="shared" si="0"/>
        <v/>
      </c>
    </row>
    <row r="23" spans="1:4">
      <c r="A23" s="203"/>
      <c r="B23" s="205"/>
      <c r="C23" s="205"/>
      <c r="D23" s="206" t="str">
        <f t="shared" si="0"/>
        <v/>
      </c>
    </row>
    <row r="24" spans="1:4" ht="24.9" customHeight="1">
      <c r="A24" s="204" t="s">
        <v>131</v>
      </c>
      <c r="B24" s="207">
        <f>ROUND(SUM(B$2:B23),0)</f>
        <v>26000</v>
      </c>
      <c r="C24" s="207">
        <f>ROUND(SUM(C$2:C23),0)</f>
        <v>26000</v>
      </c>
      <c r="D24" s="208">
        <f t="shared" si="0"/>
        <v>0</v>
      </c>
    </row>
  </sheetData>
  <autoFilter ref="A1:D24" xr:uid="{00000000-0009-0000-0000-000005000000}"/>
  <pageMargins left="0.51181102362204722" right="0.51181102362204722" top="0.51181102362204722" bottom="0.51181102362204722" header="0.31496062992125984" footer="0.31496062992125984"/>
  <pageSetup scale="83"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E2FF0FBA19E024FAA49F941602200AE" ma:contentTypeVersion="12" ma:contentTypeDescription="Create a new document." ma:contentTypeScope="" ma:versionID="f059cac59af29ec865af0e74de6eead1">
  <xsd:schema xmlns:xsd="http://www.w3.org/2001/XMLSchema" xmlns:xs="http://www.w3.org/2001/XMLSchema" xmlns:p="http://schemas.microsoft.com/office/2006/metadata/properties" xmlns:ns3="81aba8b8-129a-45ac-84f5-5f25abae99e3" xmlns:ns4="2156ef72-9aee-4cf1-935e-4af048614a3b" targetNamespace="http://schemas.microsoft.com/office/2006/metadata/properties" ma:root="true" ma:fieldsID="a8151e80d8810e1f4b7e1d900e909090" ns3:_="" ns4:_="">
    <xsd:import namespace="81aba8b8-129a-45ac-84f5-5f25abae99e3"/>
    <xsd:import namespace="2156ef72-9aee-4cf1-935e-4af048614a3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aba8b8-129a-45ac-84f5-5f25abae99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56ef72-9aee-4cf1-935e-4af048614a3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B53C41-F24A-4176-9018-B938D8601319}">
  <ds:schemaRefs>
    <ds:schemaRef ds:uri="http://schemas.microsoft.com/sharepoint/v3/contenttype/forms"/>
  </ds:schemaRefs>
</ds:datastoreItem>
</file>

<file path=customXml/itemProps2.xml><?xml version="1.0" encoding="utf-8"?>
<ds:datastoreItem xmlns:ds="http://schemas.openxmlformats.org/officeDocument/2006/customXml" ds:itemID="{6DE71221-BC92-4F71-B462-C01C7D912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aba8b8-129a-45ac-84f5-5f25abae99e3"/>
    <ds:schemaRef ds:uri="2156ef72-9aee-4cf1-935e-4af048614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BB7AEB-FC02-4CC2-877B-6A206F0B64FC}">
  <ds:schemaRefs>
    <ds:schemaRef ds:uri="81aba8b8-129a-45ac-84f5-5f25abae99e3"/>
    <ds:schemaRef ds:uri="http://schemas.microsoft.com/office/2006/documentManagement/types"/>
    <ds:schemaRef ds:uri="http://schemas.microsoft.com/office/2006/metadata/properties"/>
    <ds:schemaRef ds:uri="http://purl.org/dc/elements/1.1/"/>
    <ds:schemaRef ds:uri="2156ef72-9aee-4cf1-935e-4af048614a3b"/>
    <ds:schemaRef ds:uri="http://schemas.openxmlformats.org/package/2006/metadata/core-properties"/>
    <ds:schemaRef ds:uri="http://www.w3.org/XML/1998/namespace"/>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Agency Certification</vt:lpstr>
      <vt:lpstr>Program Grouping</vt:lpstr>
      <vt:lpstr>Financial Flexibility-Sec III</vt:lpstr>
      <vt:lpstr>AFS Reconciliation</vt:lpstr>
      <vt:lpstr>Application_Grant Base Funding</vt:lpstr>
      <vt:lpstr>'Application_Grant Base Funding'!Print_Area</vt:lpstr>
      <vt:lpstr>'Financial Flexibility-Sec III'!Print_Area</vt:lpstr>
      <vt:lpstr>'Program Grouping'!Print_Area</vt:lpstr>
      <vt:lpstr>'Application_Grant Base Funding'!Print_Titles</vt:lpstr>
      <vt:lpstr>'Financial Flexibility-Sec III'!Print_Titles</vt:lpstr>
      <vt:lpstr>'Program Grouping'!Print_Titles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Hanfeng (MCCSS)</dc:creator>
  <cp:lastModifiedBy>Alicia Payne</cp:lastModifiedBy>
  <cp:lastPrinted>2021-08-15T04:00:01Z</cp:lastPrinted>
  <dcterms:created xsi:type="dcterms:W3CDTF">2021-03-30T14:46:35Z</dcterms:created>
  <dcterms:modified xsi:type="dcterms:W3CDTF">2022-09-19T16:11:30Z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0x010100AE2FF0FBA19E024FAA49F941602200AE</vt:lpwstr>
  </property>
  <property fmtid="{D5CDD505-2E9C-101B-9397-08002B2CF9AE}" pid="3" name="MSIP_Label_034a106e-6316-442c-ad35-738afd673d2b_Enabled">
    <vt:lpwstr>true</vt:lpwstr>
  </property>
  <property fmtid="{D5CDD505-2E9C-101B-9397-08002B2CF9AE}" pid="4" name="MSIP_Label_034a106e-6316-442c-ad35-738afd673d2b_SetDate">
    <vt:lpwstr>2021-08-11T15:37:40Z</vt:lpwstr>
  </property>
  <property fmtid="{D5CDD505-2E9C-101B-9397-08002B2CF9AE}" pid="5" name="MSIP_Label_034a106e-6316-442c-ad35-738afd673d2b_Method">
    <vt:lpwstr>Standard</vt:lpwstr>
  </property>
  <property fmtid="{D5CDD505-2E9C-101B-9397-08002B2CF9AE}" pid="6" name="MSIP_Label_034a106e-6316-442c-ad35-738afd673d2b_Name">
    <vt:lpwstr>034a106e-6316-442c-ad35-738afd673d2b</vt:lpwstr>
  </property>
  <property fmtid="{D5CDD505-2E9C-101B-9397-08002B2CF9AE}" pid="7" name="MSIP_Label_034a106e-6316-442c-ad35-738afd673d2b_SiteId">
    <vt:lpwstr>cddc1229-ac2a-4b97-b78a-0e5cacb5865c</vt:lpwstr>
  </property>
  <property fmtid="{D5CDD505-2E9C-101B-9397-08002B2CF9AE}" pid="8" name="MSIP_Label_034a106e-6316-442c-ad35-738afd673d2b_ActionId">
    <vt:lpwstr>a4412c5d-ae89-4617-a94a-a7301c8f29f0</vt:lpwstr>
  </property>
  <property fmtid="{D5CDD505-2E9C-101B-9397-08002B2CF9AE}" pid="9" name="MSIP_Label_034a106e-6316-442c-ad35-738afd673d2b_ContentBits">
    <vt:lpwstr>0</vt:lpwstr>
  </property>
</Properties>
</file>